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115C4217-E30C-40CD-B252-D6498A9C5DD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ИТОГ ПРОГРАММА" sheetId="13" r:id="rId1"/>
    <sheet name="Годовой о результ. мероприятий" sheetId="6" r:id="rId2"/>
    <sheet name="Годовой о результ. мероприя (ту" sheetId="1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3" l="1"/>
  <c r="E16" i="13"/>
  <c r="F16" i="13"/>
  <c r="G16" i="13"/>
  <c r="H16" i="13"/>
  <c r="I16" i="13"/>
  <c r="J16" i="13"/>
  <c r="K16" i="13"/>
  <c r="L16" i="13"/>
  <c r="D17" i="13"/>
  <c r="E17" i="13"/>
  <c r="F17" i="13"/>
  <c r="G17" i="13"/>
  <c r="H17" i="13"/>
  <c r="I17" i="13"/>
  <c r="J17" i="13"/>
  <c r="K17" i="13"/>
  <c r="L17" i="13"/>
  <c r="D18" i="13"/>
  <c r="E18" i="13"/>
  <c r="F18" i="13"/>
  <c r="G18" i="13"/>
  <c r="H18" i="13"/>
  <c r="I18" i="13"/>
  <c r="J18" i="13"/>
  <c r="K18" i="13"/>
  <c r="L18" i="13"/>
  <c r="D19" i="13"/>
  <c r="E19" i="13"/>
  <c r="F19" i="13"/>
  <c r="G19" i="13"/>
  <c r="H19" i="13"/>
  <c r="I19" i="13"/>
  <c r="J19" i="13"/>
  <c r="K19" i="13"/>
  <c r="L19" i="13"/>
  <c r="C17" i="13"/>
  <c r="C18" i="13"/>
  <c r="C19" i="13"/>
  <c r="C16" i="13"/>
  <c r="D31" i="13"/>
  <c r="E31" i="13"/>
  <c r="F31" i="13"/>
  <c r="G31" i="13"/>
  <c r="H31" i="13"/>
  <c r="I31" i="13"/>
  <c r="J31" i="13"/>
  <c r="K31" i="13"/>
  <c r="L31" i="13"/>
  <c r="D32" i="13"/>
  <c r="E32" i="13"/>
  <c r="F32" i="13"/>
  <c r="G32" i="13"/>
  <c r="H32" i="13"/>
  <c r="I32" i="13"/>
  <c r="J32" i="13"/>
  <c r="J30" i="13" s="1"/>
  <c r="K32" i="13"/>
  <c r="L32" i="13"/>
  <c r="D33" i="13"/>
  <c r="E33" i="13"/>
  <c r="F33" i="13"/>
  <c r="G33" i="13"/>
  <c r="H33" i="13"/>
  <c r="I33" i="13"/>
  <c r="I30" i="13" s="1"/>
  <c r="J33" i="13"/>
  <c r="K33" i="13"/>
  <c r="L33" i="13"/>
  <c r="D34" i="13"/>
  <c r="E34" i="13"/>
  <c r="F34" i="13"/>
  <c r="G34" i="13"/>
  <c r="H34" i="13"/>
  <c r="H30" i="13" s="1"/>
  <c r="I34" i="13"/>
  <c r="J34" i="13"/>
  <c r="K34" i="13"/>
  <c r="L34" i="13"/>
  <c r="C32" i="13"/>
  <c r="C33" i="13"/>
  <c r="C34" i="13"/>
  <c r="C31" i="13"/>
  <c r="D26" i="13"/>
  <c r="E26" i="13"/>
  <c r="F26" i="13"/>
  <c r="G26" i="13"/>
  <c r="H26" i="13"/>
  <c r="I26" i="13"/>
  <c r="J26" i="13"/>
  <c r="K26" i="13"/>
  <c r="L26" i="13"/>
  <c r="D27" i="13"/>
  <c r="E27" i="13"/>
  <c r="F27" i="13"/>
  <c r="G27" i="13"/>
  <c r="H27" i="13"/>
  <c r="I27" i="13"/>
  <c r="J27" i="13"/>
  <c r="K27" i="13"/>
  <c r="L27" i="13"/>
  <c r="D28" i="13"/>
  <c r="E28" i="13"/>
  <c r="F28" i="13"/>
  <c r="G28" i="13"/>
  <c r="H28" i="13"/>
  <c r="I28" i="13"/>
  <c r="J28" i="13"/>
  <c r="K28" i="13"/>
  <c r="L28" i="13"/>
  <c r="D29" i="13"/>
  <c r="E29" i="13"/>
  <c r="F29" i="13"/>
  <c r="G29" i="13"/>
  <c r="H29" i="13"/>
  <c r="H25" i="13" s="1"/>
  <c r="I29" i="13"/>
  <c r="J29" i="13"/>
  <c r="K29" i="13"/>
  <c r="L29" i="13"/>
  <c r="C27" i="13"/>
  <c r="C28" i="13"/>
  <c r="C29" i="13"/>
  <c r="C26" i="13"/>
  <c r="F25" i="13"/>
  <c r="G25" i="13"/>
  <c r="E25" i="13"/>
  <c r="F30" i="13"/>
  <c r="L30" i="13"/>
  <c r="K30" i="13"/>
  <c r="G30" i="13"/>
  <c r="E30" i="13"/>
  <c r="D30" i="13"/>
  <c r="L25" i="13"/>
  <c r="I25" i="13"/>
  <c r="L20" i="13"/>
  <c r="K20" i="13"/>
  <c r="J20" i="13"/>
  <c r="I20" i="13"/>
  <c r="H20" i="13"/>
  <c r="G20" i="13"/>
  <c r="F20" i="13"/>
  <c r="E20" i="13"/>
  <c r="D20" i="13"/>
  <c r="C20" i="13"/>
  <c r="L15" i="13"/>
  <c r="C30" i="13" l="1"/>
  <c r="J15" i="13"/>
  <c r="J25" i="13"/>
  <c r="E15" i="13"/>
  <c r="K25" i="13"/>
  <c r="H15" i="13"/>
  <c r="F15" i="13"/>
  <c r="D15" i="13"/>
  <c r="C25" i="13"/>
  <c r="C15" i="13"/>
  <c r="K15" i="13"/>
  <c r="D25" i="13"/>
  <c r="I15" i="13"/>
  <c r="G15" i="13"/>
  <c r="D19" i="6" l="1"/>
  <c r="E19" i="6"/>
  <c r="F19" i="6"/>
  <c r="G19" i="6"/>
  <c r="H19" i="6"/>
  <c r="I19" i="6"/>
  <c r="J19" i="6"/>
  <c r="K19" i="6"/>
  <c r="L19" i="6"/>
  <c r="E18" i="6"/>
  <c r="G18" i="6"/>
  <c r="H18" i="6"/>
  <c r="I18" i="6"/>
  <c r="J18" i="6"/>
  <c r="K18" i="6"/>
  <c r="L18" i="6"/>
  <c r="D17" i="6"/>
  <c r="E17" i="6"/>
  <c r="G17" i="6"/>
  <c r="H17" i="6"/>
  <c r="I17" i="6"/>
  <c r="J17" i="6"/>
  <c r="K17" i="6"/>
  <c r="L17" i="6"/>
  <c r="E16" i="6"/>
  <c r="G16" i="6"/>
  <c r="H16" i="6"/>
  <c r="I16" i="6"/>
  <c r="J16" i="6"/>
  <c r="K16" i="6"/>
  <c r="L16" i="6"/>
  <c r="C19" i="6"/>
  <c r="C18" i="6"/>
  <c r="C17" i="6"/>
  <c r="C16" i="6"/>
  <c r="C60" i="6"/>
  <c r="L60" i="6"/>
  <c r="K60" i="6"/>
  <c r="J60" i="6"/>
  <c r="I60" i="6"/>
  <c r="H60" i="6"/>
  <c r="G60" i="6"/>
  <c r="F60" i="6"/>
  <c r="E60" i="6"/>
  <c r="D60" i="6"/>
  <c r="L45" i="6" l="1"/>
  <c r="K45" i="6"/>
  <c r="J45" i="6"/>
  <c r="I45" i="6"/>
  <c r="H45" i="6"/>
  <c r="G45" i="6"/>
  <c r="F45" i="6"/>
  <c r="E45" i="6"/>
  <c r="D45" i="6"/>
  <c r="C45" i="6"/>
  <c r="L40" i="6"/>
  <c r="K40" i="6"/>
  <c r="J40" i="6"/>
  <c r="I40" i="6"/>
  <c r="H40" i="6"/>
  <c r="G40" i="6"/>
  <c r="F40" i="6"/>
  <c r="E40" i="6"/>
  <c r="D40" i="6"/>
  <c r="C40" i="6"/>
  <c r="G55" i="6"/>
  <c r="G75" i="6"/>
  <c r="G50" i="6"/>
  <c r="G70" i="6"/>
  <c r="E35" i="6"/>
  <c r="G35" i="6"/>
  <c r="H35" i="6"/>
  <c r="F25" i="11" l="1"/>
  <c r="D31" i="11"/>
  <c r="D33" i="11"/>
  <c r="C17" i="11"/>
  <c r="D17" i="11"/>
  <c r="E17" i="11"/>
  <c r="F17" i="11"/>
  <c r="G17" i="11"/>
  <c r="H17" i="11"/>
  <c r="I17" i="11"/>
  <c r="J17" i="11"/>
  <c r="K17" i="11"/>
  <c r="L17" i="11"/>
  <c r="C18" i="11"/>
  <c r="D18" i="11"/>
  <c r="E18" i="11"/>
  <c r="G18" i="11"/>
  <c r="H18" i="11"/>
  <c r="I18" i="11"/>
  <c r="J18" i="11"/>
  <c r="K18" i="11"/>
  <c r="L18" i="11"/>
  <c r="C19" i="11"/>
  <c r="D19" i="11"/>
  <c r="E19" i="11"/>
  <c r="F19" i="11"/>
  <c r="G19" i="11"/>
  <c r="H19" i="11"/>
  <c r="I19" i="11"/>
  <c r="J19" i="11"/>
  <c r="K19" i="11"/>
  <c r="L19" i="11"/>
  <c r="D16" i="11"/>
  <c r="E16" i="11"/>
  <c r="F16" i="11"/>
  <c r="G16" i="11"/>
  <c r="H16" i="11"/>
  <c r="I16" i="11"/>
  <c r="J16" i="11"/>
  <c r="K16" i="11"/>
  <c r="L16" i="11"/>
  <c r="C16" i="11"/>
  <c r="D30" i="11"/>
  <c r="L30" i="11"/>
  <c r="K30" i="11"/>
  <c r="J30" i="11"/>
  <c r="I30" i="11"/>
  <c r="H30" i="11"/>
  <c r="G30" i="11"/>
  <c r="F30" i="11"/>
  <c r="E30" i="11"/>
  <c r="C30" i="11"/>
  <c r="L25" i="11"/>
  <c r="K25" i="11"/>
  <c r="J25" i="11"/>
  <c r="I25" i="11"/>
  <c r="H25" i="11"/>
  <c r="G25" i="11"/>
  <c r="E25" i="11"/>
  <c r="D25" i="11"/>
  <c r="C25" i="11"/>
  <c r="L20" i="11"/>
  <c r="K20" i="11"/>
  <c r="J20" i="11"/>
  <c r="I20" i="11"/>
  <c r="H20" i="11"/>
  <c r="G20" i="11"/>
  <c r="F20" i="11"/>
  <c r="E20" i="11"/>
  <c r="D20" i="11"/>
  <c r="C20" i="11"/>
  <c r="L15" i="11" l="1"/>
  <c r="I15" i="11"/>
  <c r="H15" i="11"/>
  <c r="E15" i="11"/>
  <c r="G15" i="11"/>
  <c r="J15" i="11"/>
  <c r="F18" i="11"/>
  <c r="F15" i="11" s="1"/>
  <c r="K15" i="11"/>
  <c r="D15" i="11"/>
  <c r="C15" i="11"/>
  <c r="C55" i="6"/>
  <c r="D55" i="6"/>
  <c r="E55" i="6"/>
  <c r="F55" i="6"/>
  <c r="H55" i="6"/>
  <c r="I55" i="6"/>
  <c r="J55" i="6"/>
  <c r="L55" i="6" l="1"/>
  <c r="K55" i="6"/>
  <c r="F78" i="6"/>
  <c r="F77" i="6"/>
  <c r="F76" i="6"/>
  <c r="F52" i="6"/>
  <c r="F51" i="6"/>
  <c r="F32" i="6"/>
  <c r="F33" i="6"/>
  <c r="F31" i="6"/>
  <c r="F37" i="6"/>
  <c r="F36" i="6"/>
  <c r="F72" i="6"/>
  <c r="F73" i="6"/>
  <c r="F71" i="6"/>
  <c r="F16" i="6" s="1"/>
  <c r="D78" i="6"/>
  <c r="D51" i="6"/>
  <c r="D16" i="6" s="1"/>
  <c r="D53" i="6"/>
  <c r="D28" i="6"/>
  <c r="D18" i="6" l="1"/>
  <c r="F17" i="6"/>
  <c r="F18" i="6"/>
  <c r="F35" i="6"/>
  <c r="E50" i="6"/>
  <c r="D75" i="6" l="1"/>
  <c r="L75" i="6"/>
  <c r="K75" i="6"/>
  <c r="J75" i="6"/>
  <c r="I75" i="6"/>
  <c r="H75" i="6"/>
  <c r="F75" i="6"/>
  <c r="E75" i="6"/>
  <c r="D65" i="6"/>
  <c r="L65" i="6"/>
  <c r="K65" i="6"/>
  <c r="J65" i="6"/>
  <c r="I65" i="6"/>
  <c r="G65" i="6"/>
  <c r="C75" i="6" s="1"/>
  <c r="F65" i="6"/>
  <c r="E65" i="6"/>
  <c r="C65" i="6"/>
  <c r="H65" i="6"/>
  <c r="K50" i="6" l="1"/>
  <c r="L50" i="6" l="1"/>
  <c r="L30" i="6"/>
  <c r="K30" i="6"/>
  <c r="L35" i="6"/>
  <c r="K35" i="6"/>
  <c r="L25" i="6"/>
  <c r="K25" i="6"/>
  <c r="L70" i="6"/>
  <c r="K70" i="6"/>
  <c r="L20" i="6"/>
  <c r="L15" i="6" s="1"/>
  <c r="K20" i="6"/>
  <c r="K15" i="6" s="1"/>
  <c r="E25" i="6" l="1"/>
  <c r="G25" i="6"/>
  <c r="I25" i="6"/>
  <c r="F25" i="6"/>
  <c r="D50" i="6"/>
  <c r="F50" i="6"/>
  <c r="H50" i="6"/>
  <c r="I50" i="6"/>
  <c r="J50" i="6"/>
  <c r="C50" i="6"/>
  <c r="D30" i="6"/>
  <c r="E30" i="6"/>
  <c r="F30" i="6"/>
  <c r="G30" i="6"/>
  <c r="H30" i="6"/>
  <c r="I30" i="6"/>
  <c r="J30" i="6"/>
  <c r="C30" i="6"/>
  <c r="D35" i="6"/>
  <c r="I35" i="6"/>
  <c r="J35" i="6"/>
  <c r="C35" i="6"/>
  <c r="D70" i="6"/>
  <c r="E70" i="6"/>
  <c r="F70" i="6"/>
  <c r="H70" i="6"/>
  <c r="I70" i="6"/>
  <c r="J70" i="6"/>
  <c r="C70" i="6"/>
  <c r="D20" i="6"/>
  <c r="D15" i="6" s="1"/>
  <c r="E20" i="6"/>
  <c r="F20" i="6"/>
  <c r="G20" i="6"/>
  <c r="G15" i="6" s="1"/>
  <c r="H20" i="6"/>
  <c r="H15" i="6" s="1"/>
  <c r="I20" i="6"/>
  <c r="I15" i="6" s="1"/>
  <c r="J20" i="6"/>
  <c r="J15" i="6" s="1"/>
  <c r="C20" i="6"/>
  <c r="C15" i="6" s="1"/>
  <c r="J25" i="6" l="1"/>
  <c r="H25" i="6"/>
  <c r="E15" i="6"/>
  <c r="F15" i="6"/>
  <c r="C25" i="6" l="1"/>
  <c r="D25" i="6" l="1"/>
</calcChain>
</file>

<file path=xl/sharedStrings.xml><?xml version="1.0" encoding="utf-8"?>
<sst xmlns="http://schemas.openxmlformats.org/spreadsheetml/2006/main" count="244" uniqueCount="64">
  <si>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</si>
  <si>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</si>
  <si>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</si>
  <si>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</si>
  <si>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</si>
  <si>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</si>
  <si>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</si>
  <si>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</si>
  <si>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</si>
  <si>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</si>
  <si>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</si>
  <si>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</si>
  <si>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</si>
  <si>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</si>
  <si>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</si>
  <si>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</si>
  <si>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</si>
  <si>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</si>
  <si>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</si>
  <si>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</si>
  <si>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</si>
  <si>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</si>
  <si>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</si>
  <si>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</si>
  <si>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</si>
  <si>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</si>
  <si>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</si>
  <si>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</si>
  <si>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</si>
  <si>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</si>
  <si>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</si>
  <si>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Оснащение музыкальными инструментами</t>
  </si>
  <si>
    <t>Заместитель начальника МКУ «Отдел культуры Администрации Первомайского района»</t>
  </si>
  <si>
    <t>Н.С. Калинникова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</si>
  <si>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</si>
  <si>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t>Поддержка отрасли культуры в части при-обретения передвиж-ного многофункцио-нального культурного центра (автоклуба) для обслуживания сельско-го населения</t>
  </si>
  <si>
    <t>Устройство объектов туристической инфраструк-туры:
- Приобретение и установка туалетного модуля;
- Приобретение и установка 
детской канатной тропы;
-приобретение техники;
- установка видеонаблюдения.</t>
  </si>
  <si>
    <t>Организация и проведение культурно- массовых мероприятий</t>
  </si>
  <si>
    <t>Сохранение и развитие кадрового потенциала (премии лучшим учреждениям и работникам, повышение квалификации, участие во Всероссийских и Международных конкурсах и фестивалях)</t>
  </si>
  <si>
    <t>Техническое и технологическое обеспечение (ремонт, строительство, приобретение мебели, одежды сцены, оргтехники, звукового оборудования и др.)</t>
  </si>
  <si>
    <t>1.</t>
  </si>
  <si>
    <t>2.</t>
  </si>
  <si>
    <t>3.</t>
  </si>
  <si>
    <t>4.</t>
  </si>
  <si>
    <t>9.</t>
  </si>
  <si>
    <t>5.</t>
  </si>
  <si>
    <t>Содействие в реализации в муниципальном образовании "Перво-майский район" иници-ативных проектов, предложенных населением Первомайского района</t>
  </si>
  <si>
    <t>Приобретение мебели, оборудования, книжных фондов, подписка периодической печати, в том числе при создании модельных библиотек по проекту "Культура" с ПСД, ремонтом, стройконтролем, дизайн проектом в рамках национального проекта «Культура»</t>
  </si>
  <si>
    <t>6.</t>
  </si>
  <si>
    <t>Приобретение новой литературы в рамках модернизации Комсомольской и Крутоложенской биб-к, предоставлении фед-й субсидии, гарантии постмодернизационного компл-я фондов.</t>
  </si>
  <si>
    <t>7.</t>
  </si>
  <si>
    <t>Техническое и технологическое обеспечение (ремонт, приобретение мебели, выставочных витрин, стеллажей, оформление картин в багет и др.)</t>
  </si>
  <si>
    <t>Проведение образовательных, культурных, тематических мероприятий, направленных на популяризацию историко-культурного наследия района и России</t>
  </si>
  <si>
    <t>8.</t>
  </si>
  <si>
    <t>Информационное и методическое обеспечение деятельности (подготовка и издание буклетов, календарей, альбомов и др. рекламной продукции)</t>
  </si>
  <si>
    <t>10.</t>
  </si>
  <si>
    <t>11.</t>
  </si>
  <si>
    <t>Разработка муниципального брендового туристического и экскурсионного маршрута</t>
  </si>
  <si>
    <t>Обеспечение безопасности (ПСД и капитальный ремонт здания МАОУ ДО «Первомайская ДШИ», расположенного по адресу: Томская область, Первомайский район, с.
Первомайское, ул.
Коммунистическая,7)</t>
  </si>
  <si>
    <r>
      <t xml:space="preserve">Подпрограмма 2. «Развитие внутреннего и въездного туризма в Первомайском районе на 2021-2025 годы»
</t>
    </r>
    <r>
      <rPr>
        <sz val="11"/>
        <color theme="1"/>
        <rFont val="Times New Roman"/>
        <family val="1"/>
        <charset val="204"/>
      </rPr>
      <t>муниципальной программы «Развитие культуры, архивного дела и туризма в Первомайском районе» на период 2021 -2025 годы»</t>
    </r>
  </si>
  <si>
    <r>
      <t xml:space="preserve">Подпрограмма 1. «Развитие культуры и архивного дела в Первомайском районе на 2021-2025 годы»
</t>
    </r>
    <r>
      <rPr>
        <sz val="11"/>
        <color theme="1"/>
        <rFont val="Times New Roman"/>
        <family val="1"/>
        <charset val="204"/>
      </rPr>
      <t>муниципальной программы «Развитие культуры, архивного дела и туризма в Первомайском районе» на период 2021 -2025 годы»</t>
    </r>
  </si>
  <si>
    <t>Подпрограмма 1. «Развитие культуры и архивного дела в Первомайском районе на 2021-2025 годы»</t>
  </si>
  <si>
    <t>Подпрограмма 2. «Развитие внутреннего и въездного туризма в Первомайском районе на 2021-2025 годы»</t>
  </si>
  <si>
    <t>Муниципальная программа «Развитие культуры, архивного дела и туризма в Первомайском районе» на период 2021 -2025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</si>
</sst>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2" fontId="6" fillId="3" borderId="1" xfId="0" applyNumberFormat="1" applyFont="1" applyFill="1" applyBorder="1"/>
    <xf numFmtId="2" fontId="3" fillId="0" borderId="1" xfId="0" applyNumberFormat="1" applyFont="1" applyBorder="1"/>
    <xf numFmtId="2" fontId="6" fillId="3" borderId="1" xfId="0" applyNumberFormat="1" applyFont="1" applyFill="1" applyBorder="1" applyAlignment="1">
      <alignment horizontal="right"/>
    </xf>
    <xf numFmtId="2" fontId="6" fillId="0" borderId="1" xfId="0" applyNumberFormat="1" applyFont="1" applyBorder="1" applyAlignment="1">
      <alignment horizontal="right"/>
    </xf>
    <xf numFmtId="2" fontId="6" fillId="0" borderId="1" xfId="0" applyNumberFormat="1" applyFont="1" applyBorder="1"/>
    <xf numFmtId="2" fontId="6" fillId="3" borderId="1" xfId="0" applyNumberFormat="1" applyFont="1" applyFill="1" applyBorder="1" applyAlignment="1">
      <alignment wrapText="1"/>
    </xf>
    <xf numFmtId="2" fontId="3" fillId="0" borderId="1" xfId="0" applyNumberFormat="1" applyFont="1" applyBorder="1" applyAlignment="1">
      <alignment horizontal="right"/>
    </xf>
    <xf numFmtId="2" fontId="3" fillId="2" borderId="1" xfId="0" applyNumberFormat="1" applyFont="1" applyFill="1" applyBorder="1"/>
    <xf numFmtId="0" fontId="10" fillId="3" borderId="1" xfId="0" applyFont="1" applyFill="1" applyBorder="1" applyAlignment="1">
      <alignment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2" borderId="1" xfId="0" applyFont="1" applyFill="1" applyBorder="1"/>
    <xf numFmtId="2" fontId="13" fillId="3" borderId="1" xfId="0" applyNumberFormat="1" applyFont="1" applyFill="1" applyBorder="1"/>
    <xf numFmtId="2" fontId="13" fillId="0" borderId="1" xfId="0" applyNumberFormat="1" applyFont="1" applyBorder="1"/>
    <xf numFmtId="2" fontId="13" fillId="3" borderId="1" xfId="0" applyNumberFormat="1" applyFont="1" applyFill="1" applyBorder="1" applyAlignment="1">
      <alignment wrapText="1"/>
    </xf>
    <xf numFmtId="2" fontId="14" fillId="0" borderId="1" xfId="0" applyNumberFormat="1" applyFont="1" applyBorder="1"/>
    <xf numFmtId="0" fontId="15" fillId="0" borderId="0" xfId="0" applyFont="1"/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2" fontId="6" fillId="2" borderId="1" xfId="0" applyNumberFormat="1" applyFont="1" applyFill="1" applyBorder="1"/>
    <xf numFmtId="0" fontId="6" fillId="2" borderId="1" xfId="0" applyFont="1" applyFill="1" applyBorder="1"/>
    <xf numFmtId="165" fontId="6" fillId="2" borderId="1" xfId="0" applyNumberFormat="1" applyFont="1" applyFill="1" applyBorder="1"/>
    <xf numFmtId="2" fontId="0" fillId="0" borderId="0" xfId="0" applyNumberFormat="1"/>
    <xf numFmtId="0" fontId="4" fillId="0" borderId="0" xfId="0" applyFont="1" applyAlignment="1">
      <alignment horizontal="center" wrapText="1"/>
    </xf>
    <xf numFmtId="2" fontId="3" fillId="0" borderId="1" xfId="0" applyNumberFormat="1" applyFont="1" applyFill="1" applyBorder="1"/>
    <xf numFmtId="2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61A5-1933-4E1C-B342-B09F8277720B}">
  <sheetPr>
    <pageSetUpPr fitToPage="1"/>
  </sheetPr>
  <dimension ref="A1:O41"/>
  <sheetViews>
    <sheetView tabSelected="1" view="pageBreakPreview" zoomScaleNormal="100" zoomScaleSheetLayoutView="100" workbookViewId="0">
      <pane ySplit="13" topLeftCell="A14" activePane="bottomLeft" state="frozen"/>
      <selection pane="bottomLeft" activeCell="N30" sqref="N30"/>
    </sheetView>
  </sheetViews>
  <sheetFormatPr defaultColWidth="9.140625" defaultRowHeight="15" x14ac:dyDescent="0.25"/>
  <cols>
    <col min="1" max="1" width="5.7109375" style="3" customWidth="1"/>
    <col min="2" max="2" width="21" customWidth="1"/>
    <col min="3" max="12" width="11.140625" customWidth="1"/>
    <col min="13" max="13" width="13.5703125" style="41" customWidth="1"/>
    <col min="14" max="14" width="21.5703125" customWidth="1"/>
    <col min="15" max="15" width="8.85546875" customWidth="1"/>
  </cols>
  <sheetData>
    <row r="1" spans="1:15" ht="56.25" customHeight="1" x14ac:dyDescent="0.25">
      <c r="M1" s="46" t="s">
        <v>20</v>
      </c>
      <c r="N1" s="46"/>
    </row>
    <row r="2" spans="1:15" ht="14.25" customHeight="1" x14ac:dyDescent="0.25">
      <c r="M2" s="33"/>
      <c r="N2" s="13" t="s">
        <v>19</v>
      </c>
    </row>
    <row r="3" spans="1:15" ht="14.25" customHeight="1" x14ac:dyDescent="0.25">
      <c r="A3" s="51" t="s">
        <v>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1"/>
    </row>
    <row r="4" spans="1:15" x14ac:dyDescent="0.25">
      <c r="A4" s="48" t="s">
        <v>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1"/>
    </row>
    <row r="5" spans="1:15" x14ac:dyDescent="0.25">
      <c r="A5" s="48" t="s">
        <v>34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1"/>
    </row>
    <row r="6" spans="1:15" ht="16.5" customHeight="1" x14ac:dyDescent="0.25">
      <c r="A6" s="59" t="s">
        <v>63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1"/>
    </row>
    <row r="7" spans="1:15" ht="8.25" customHeight="1" x14ac:dyDescent="0.25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"/>
    </row>
    <row r="8" spans="1:15" x14ac:dyDescent="0.25">
      <c r="A8" s="47" t="s">
        <v>5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1"/>
    </row>
    <row r="9" spans="1:15" ht="8.25" customHeight="1" x14ac:dyDescent="0.25">
      <c r="A9" s="52" t="s">
        <v>16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1"/>
    </row>
    <row r="10" spans="1:1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4"/>
      <c r="N10" s="4"/>
      <c r="O10" s="1"/>
    </row>
    <row r="11" spans="1:15" s="3" customFormat="1" ht="21.75" customHeight="1" x14ac:dyDescent="0.25">
      <c r="A11" s="49" t="s">
        <v>0</v>
      </c>
      <c r="B11" s="49" t="s">
        <v>7</v>
      </c>
      <c r="C11" s="43" t="s">
        <v>14</v>
      </c>
      <c r="D11" s="44"/>
      <c r="E11" s="44"/>
      <c r="F11" s="44"/>
      <c r="G11" s="44"/>
      <c r="H11" s="44"/>
      <c r="I11" s="44"/>
      <c r="J11" s="44"/>
      <c r="K11" s="44"/>
      <c r="L11" s="45"/>
      <c r="M11" s="50" t="s">
        <v>10</v>
      </c>
      <c r="N11" s="49" t="s">
        <v>11</v>
      </c>
      <c r="O11" s="2"/>
    </row>
    <row r="12" spans="1:15" s="3" customFormat="1" ht="17.25" customHeight="1" x14ac:dyDescent="0.25">
      <c r="A12" s="49"/>
      <c r="B12" s="49"/>
      <c r="C12" s="21">
        <v>2021</v>
      </c>
      <c r="D12" s="22" t="s">
        <v>12</v>
      </c>
      <c r="E12" s="21">
        <v>2022</v>
      </c>
      <c r="F12" s="22" t="s">
        <v>12</v>
      </c>
      <c r="G12" s="21">
        <v>2023</v>
      </c>
      <c r="H12" s="22" t="s">
        <v>12</v>
      </c>
      <c r="I12" s="21">
        <v>2024</v>
      </c>
      <c r="J12" s="22" t="s">
        <v>12</v>
      </c>
      <c r="K12" s="21">
        <v>2025</v>
      </c>
      <c r="L12" s="22" t="s">
        <v>12</v>
      </c>
      <c r="M12" s="50"/>
      <c r="N12" s="49"/>
      <c r="O12" s="2"/>
    </row>
    <row r="13" spans="1:15" ht="36" x14ac:dyDescent="0.25">
      <c r="A13" s="49"/>
      <c r="B13" s="49"/>
      <c r="C13" s="7" t="s">
        <v>8</v>
      </c>
      <c r="D13" s="7" t="s">
        <v>9</v>
      </c>
      <c r="E13" s="7" t="s">
        <v>8</v>
      </c>
      <c r="F13" s="7" t="s">
        <v>9</v>
      </c>
      <c r="G13" s="7" t="s">
        <v>8</v>
      </c>
      <c r="H13" s="7" t="s">
        <v>9</v>
      </c>
      <c r="I13" s="7" t="s">
        <v>8</v>
      </c>
      <c r="J13" s="7" t="s">
        <v>9</v>
      </c>
      <c r="K13" s="7" t="s">
        <v>8</v>
      </c>
      <c r="L13" s="7" t="s">
        <v>9</v>
      </c>
      <c r="M13" s="50"/>
      <c r="N13" s="49"/>
      <c r="O13" s="1"/>
    </row>
    <row r="14" spans="1:15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9</v>
      </c>
      <c r="L14" s="6">
        <v>10</v>
      </c>
      <c r="M14" s="35">
        <v>11</v>
      </c>
      <c r="N14" s="6">
        <v>12</v>
      </c>
      <c r="O14" s="1"/>
    </row>
    <row r="15" spans="1:15" x14ac:dyDescent="0.25">
      <c r="A15" s="11"/>
      <c r="B15" s="14" t="s">
        <v>18</v>
      </c>
      <c r="C15" s="55">
        <f>C16+C17+C18+C19+C20</f>
        <v>19967.21</v>
      </c>
      <c r="D15" s="56">
        <f t="shared" ref="D15:L15" si="0">D16+D17+D18+D19+D20</f>
        <v>19953.12</v>
      </c>
      <c r="E15" s="56">
        <f t="shared" si="0"/>
        <v>37339.49</v>
      </c>
      <c r="F15" s="56">
        <f t="shared" si="0"/>
        <v>37339.480000000003</v>
      </c>
      <c r="G15" s="55">
        <f>G16+G17+G18+G19+G20</f>
        <v>43136.09</v>
      </c>
      <c r="H15" s="55">
        <f t="shared" si="0"/>
        <v>39920.71</v>
      </c>
      <c r="I15" s="55">
        <f t="shared" si="0"/>
        <v>308</v>
      </c>
      <c r="J15" s="55">
        <f t="shared" si="0"/>
        <v>0</v>
      </c>
      <c r="K15" s="55">
        <f t="shared" si="0"/>
        <v>564</v>
      </c>
      <c r="L15" s="55">
        <f t="shared" si="0"/>
        <v>0</v>
      </c>
      <c r="M15" s="36"/>
      <c r="N15" s="12"/>
      <c r="O15" s="1"/>
    </row>
    <row r="16" spans="1:15" x14ac:dyDescent="0.25">
      <c r="A16" s="19" t="s">
        <v>22</v>
      </c>
      <c r="B16" s="20" t="s">
        <v>2</v>
      </c>
      <c r="C16" s="31">
        <f>C26+C31</f>
        <v>11000</v>
      </c>
      <c r="D16" s="31">
        <f t="shared" ref="D16:L16" si="1">D26+D31</f>
        <v>11000</v>
      </c>
      <c r="E16" s="31">
        <f t="shared" si="1"/>
        <v>25530.91</v>
      </c>
      <c r="F16" s="31">
        <f t="shared" si="1"/>
        <v>25530.91</v>
      </c>
      <c r="G16" s="31">
        <f t="shared" si="1"/>
        <v>29025.5</v>
      </c>
      <c r="H16" s="31">
        <f t="shared" si="1"/>
        <v>26368</v>
      </c>
      <c r="I16" s="31">
        <f t="shared" si="1"/>
        <v>0</v>
      </c>
      <c r="J16" s="31">
        <f t="shared" si="1"/>
        <v>0</v>
      </c>
      <c r="K16" s="31">
        <f t="shared" si="1"/>
        <v>0</v>
      </c>
      <c r="L16" s="31">
        <f t="shared" si="1"/>
        <v>0</v>
      </c>
      <c r="M16" s="36"/>
      <c r="N16" s="12"/>
      <c r="O16" s="1"/>
    </row>
    <row r="17" spans="1:15" x14ac:dyDescent="0.25">
      <c r="A17" s="19" t="s">
        <v>23</v>
      </c>
      <c r="B17" s="20" t="s">
        <v>1</v>
      </c>
      <c r="C17" s="31">
        <f t="shared" ref="C17:L19" si="2">C27+C32</f>
        <v>0</v>
      </c>
      <c r="D17" s="31">
        <f t="shared" si="2"/>
        <v>0</v>
      </c>
      <c r="E17" s="31">
        <f t="shared" si="2"/>
        <v>6174.5400000000009</v>
      </c>
      <c r="F17" s="31">
        <f t="shared" si="2"/>
        <v>6174.5400000000009</v>
      </c>
      <c r="G17" s="31">
        <f t="shared" si="2"/>
        <v>6633.89</v>
      </c>
      <c r="H17" s="31">
        <f t="shared" si="2"/>
        <v>6236.79</v>
      </c>
      <c r="I17" s="31">
        <f t="shared" si="2"/>
        <v>0</v>
      </c>
      <c r="J17" s="31">
        <f t="shared" si="2"/>
        <v>0</v>
      </c>
      <c r="K17" s="31">
        <f t="shared" si="2"/>
        <v>0</v>
      </c>
      <c r="L17" s="31">
        <f t="shared" si="2"/>
        <v>0</v>
      </c>
      <c r="M17" s="36"/>
      <c r="N17" s="12"/>
      <c r="O17" s="1"/>
    </row>
    <row r="18" spans="1:15" x14ac:dyDescent="0.25">
      <c r="A18" s="19" t="s">
        <v>24</v>
      </c>
      <c r="B18" s="20" t="s">
        <v>15</v>
      </c>
      <c r="C18" s="31">
        <f t="shared" si="2"/>
        <v>8959.2099999999991</v>
      </c>
      <c r="D18" s="31">
        <f t="shared" si="2"/>
        <v>8945.119999999999</v>
      </c>
      <c r="E18" s="31">
        <f t="shared" si="2"/>
        <v>5626.04</v>
      </c>
      <c r="F18" s="31">
        <f t="shared" si="2"/>
        <v>5626.03</v>
      </c>
      <c r="G18" s="31">
        <f t="shared" si="2"/>
        <v>7468.7000000000007</v>
      </c>
      <c r="H18" s="31">
        <f t="shared" si="2"/>
        <v>7307.92</v>
      </c>
      <c r="I18" s="31">
        <f t="shared" si="2"/>
        <v>300</v>
      </c>
      <c r="J18" s="31">
        <f t="shared" si="2"/>
        <v>0</v>
      </c>
      <c r="K18" s="31">
        <f t="shared" si="2"/>
        <v>556</v>
      </c>
      <c r="L18" s="31">
        <f t="shared" si="2"/>
        <v>0</v>
      </c>
      <c r="M18" s="36"/>
      <c r="N18" s="12"/>
      <c r="O18" s="1"/>
    </row>
    <row r="19" spans="1:15" x14ac:dyDescent="0.25">
      <c r="A19" s="19" t="s">
        <v>25</v>
      </c>
      <c r="B19" s="20" t="s">
        <v>3</v>
      </c>
      <c r="C19" s="31">
        <f t="shared" si="2"/>
        <v>8</v>
      </c>
      <c r="D19" s="31">
        <f t="shared" si="2"/>
        <v>8</v>
      </c>
      <c r="E19" s="31">
        <f t="shared" si="2"/>
        <v>8</v>
      </c>
      <c r="F19" s="31">
        <f t="shared" si="2"/>
        <v>8</v>
      </c>
      <c r="G19" s="31">
        <f t="shared" si="2"/>
        <v>8</v>
      </c>
      <c r="H19" s="31">
        <f t="shared" si="2"/>
        <v>8</v>
      </c>
      <c r="I19" s="31">
        <f t="shared" si="2"/>
        <v>8</v>
      </c>
      <c r="J19" s="31">
        <f t="shared" si="2"/>
        <v>0</v>
      </c>
      <c r="K19" s="31">
        <f t="shared" si="2"/>
        <v>8</v>
      </c>
      <c r="L19" s="31">
        <f t="shared" si="2"/>
        <v>0</v>
      </c>
      <c r="M19" s="36"/>
      <c r="N19" s="12"/>
      <c r="O19" s="1"/>
    </row>
    <row r="20" spans="1:15" x14ac:dyDescent="0.25">
      <c r="A20" s="19" t="s">
        <v>26</v>
      </c>
      <c r="B20" s="20" t="s">
        <v>21</v>
      </c>
      <c r="C20" s="12">
        <f>SUM(C21:C24)</f>
        <v>0</v>
      </c>
      <c r="D20" s="12">
        <f t="shared" ref="D20:L20" si="3">SUM(D21:D24)</f>
        <v>0</v>
      </c>
      <c r="E20" s="12">
        <f t="shared" si="3"/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36"/>
      <c r="N20" s="12"/>
      <c r="O20" s="1"/>
    </row>
    <row r="21" spans="1:15" x14ac:dyDescent="0.25">
      <c r="A21" s="19" t="s">
        <v>27</v>
      </c>
      <c r="B21" s="20" t="s">
        <v>2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36"/>
      <c r="N21" s="12"/>
      <c r="O21" s="1"/>
    </row>
    <row r="22" spans="1:15" x14ac:dyDescent="0.25">
      <c r="A22" s="19" t="s">
        <v>28</v>
      </c>
      <c r="B22" s="20" t="s">
        <v>1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36"/>
      <c r="N22" s="12"/>
      <c r="O22" s="1"/>
    </row>
    <row r="23" spans="1:15" x14ac:dyDescent="0.25">
      <c r="A23" s="19" t="s">
        <v>29</v>
      </c>
      <c r="B23" s="20" t="s">
        <v>15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36"/>
      <c r="N23" s="12"/>
      <c r="O23" s="1"/>
    </row>
    <row r="24" spans="1:15" x14ac:dyDescent="0.25">
      <c r="A24" s="19" t="s">
        <v>30</v>
      </c>
      <c r="B24" s="20" t="s">
        <v>3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36"/>
      <c r="N24" s="12"/>
      <c r="O24" s="1"/>
    </row>
    <row r="25" spans="1:15" ht="76.5" customHeight="1" x14ac:dyDescent="0.25">
      <c r="A25" s="16" t="s">
        <v>40</v>
      </c>
      <c r="B25" s="17" t="s">
        <v>61</v>
      </c>
      <c r="C25" s="26">
        <f>SUM(C26:C29)</f>
        <v>18843.61</v>
      </c>
      <c r="D25" s="26">
        <f t="shared" ref="D25:L25" si="4">SUM(D26:D29)</f>
        <v>18829.519999999997</v>
      </c>
      <c r="E25" s="26">
        <f t="shared" si="4"/>
        <v>35456.120000000003</v>
      </c>
      <c r="F25" s="26">
        <f t="shared" si="4"/>
        <v>35456.11</v>
      </c>
      <c r="G25" s="26">
        <f t="shared" si="4"/>
        <v>41321.789999999994</v>
      </c>
      <c r="H25" s="26">
        <f t="shared" si="4"/>
        <v>38106.409999999996</v>
      </c>
      <c r="I25" s="26">
        <f t="shared" si="4"/>
        <v>308</v>
      </c>
      <c r="J25" s="26">
        <f t="shared" si="4"/>
        <v>0</v>
      </c>
      <c r="K25" s="26">
        <f t="shared" si="4"/>
        <v>564</v>
      </c>
      <c r="L25" s="26">
        <f t="shared" si="4"/>
        <v>0</v>
      </c>
      <c r="M25" s="37"/>
      <c r="N25" s="17"/>
      <c r="O25" s="1"/>
    </row>
    <row r="26" spans="1:15" x14ac:dyDescent="0.25">
      <c r="A26" s="15"/>
      <c r="B26" s="5" t="s">
        <v>2</v>
      </c>
      <c r="C26" s="27">
        <f>'Годовой о результ. мероприятий'!C16</f>
        <v>10000</v>
      </c>
      <c r="D26" s="27">
        <f>'Годовой о результ. мероприятий'!D16</f>
        <v>10000</v>
      </c>
      <c r="E26" s="27">
        <f>'Годовой о результ. мероприятий'!E16</f>
        <v>25530.91</v>
      </c>
      <c r="F26" s="27">
        <f>'Годовой о результ. мероприятий'!F16</f>
        <v>25530.91</v>
      </c>
      <c r="G26" s="27">
        <f>'Годовой о результ. мероприятий'!G16</f>
        <v>29025.5</v>
      </c>
      <c r="H26" s="27">
        <f>'Годовой о результ. мероприятий'!H16</f>
        <v>26368</v>
      </c>
      <c r="I26" s="27">
        <f>'Годовой о результ. мероприятий'!I16</f>
        <v>0</v>
      </c>
      <c r="J26" s="27">
        <f>'Годовой о результ. мероприятий'!J16</f>
        <v>0</v>
      </c>
      <c r="K26" s="27">
        <f>'Годовой о результ. мероприятий'!K16</f>
        <v>0</v>
      </c>
      <c r="L26" s="27">
        <f>'Годовой о результ. мероприятий'!L16</f>
        <v>0</v>
      </c>
      <c r="M26" s="38"/>
      <c r="N26" s="9"/>
      <c r="O26" s="1"/>
    </row>
    <row r="27" spans="1:15" x14ac:dyDescent="0.25">
      <c r="A27" s="15"/>
      <c r="B27" s="5" t="s">
        <v>1</v>
      </c>
      <c r="C27" s="27">
        <f>'Годовой о результ. мероприятий'!C17</f>
        <v>0</v>
      </c>
      <c r="D27" s="27">
        <f>'Годовой о результ. мероприятий'!D17</f>
        <v>0</v>
      </c>
      <c r="E27" s="27">
        <f>'Годовой о результ. мероприятий'!E17</f>
        <v>4485.18</v>
      </c>
      <c r="F27" s="27">
        <f>'Годовой о результ. мероприятий'!F17</f>
        <v>4485.18</v>
      </c>
      <c r="G27" s="27">
        <f>'Годовой о результ. мероприятий'!G17</f>
        <v>5002.84</v>
      </c>
      <c r="H27" s="27">
        <f>'Годовой о результ. мероприятий'!H17</f>
        <v>4605.74</v>
      </c>
      <c r="I27" s="27">
        <f>'Годовой о результ. мероприятий'!I17</f>
        <v>0</v>
      </c>
      <c r="J27" s="27">
        <f>'Годовой о результ. мероприятий'!J17</f>
        <v>0</v>
      </c>
      <c r="K27" s="27">
        <f>'Годовой о результ. мероприятий'!K17</f>
        <v>0</v>
      </c>
      <c r="L27" s="27">
        <f>'Годовой о результ. мероприятий'!L17</f>
        <v>0</v>
      </c>
      <c r="M27" s="38"/>
      <c r="N27" s="9"/>
      <c r="O27" s="1"/>
    </row>
    <row r="28" spans="1:15" x14ac:dyDescent="0.25">
      <c r="A28" s="15"/>
      <c r="B28" s="5" t="s">
        <v>15</v>
      </c>
      <c r="C28" s="27">
        <f>'Годовой о результ. мероприятий'!C18</f>
        <v>8835.6099999999988</v>
      </c>
      <c r="D28" s="27">
        <f>'Годовой о результ. мероприятий'!D18</f>
        <v>8821.5199999999986</v>
      </c>
      <c r="E28" s="27">
        <f>'Годовой о результ. мероприятий'!E18</f>
        <v>5432.03</v>
      </c>
      <c r="F28" s="27">
        <f>'Годовой о результ. мероприятий'!F18</f>
        <v>5432.0199999999995</v>
      </c>
      <c r="G28" s="27">
        <f>'Годовой о результ. мероприятий'!G18</f>
        <v>7285.4500000000007</v>
      </c>
      <c r="H28" s="27">
        <f>'Годовой о результ. мероприятий'!H18</f>
        <v>7124.67</v>
      </c>
      <c r="I28" s="27">
        <f>'Годовой о результ. мероприятий'!I18</f>
        <v>300</v>
      </c>
      <c r="J28" s="27">
        <f>'Годовой о результ. мероприятий'!J18</f>
        <v>0</v>
      </c>
      <c r="K28" s="27">
        <f>'Годовой о результ. мероприятий'!K18</f>
        <v>556</v>
      </c>
      <c r="L28" s="27">
        <f>'Годовой о результ. мероприятий'!L18</f>
        <v>0</v>
      </c>
      <c r="M28" s="38"/>
      <c r="N28" s="9"/>
      <c r="O28" s="1"/>
    </row>
    <row r="29" spans="1:15" x14ac:dyDescent="0.25">
      <c r="A29" s="15"/>
      <c r="B29" s="5" t="s">
        <v>3</v>
      </c>
      <c r="C29" s="27">
        <f>'Годовой о результ. мероприятий'!C19</f>
        <v>8</v>
      </c>
      <c r="D29" s="27">
        <f>'Годовой о результ. мероприятий'!D19</f>
        <v>8</v>
      </c>
      <c r="E29" s="27">
        <f>'Годовой о результ. мероприятий'!E19</f>
        <v>8</v>
      </c>
      <c r="F29" s="27">
        <f>'Годовой о результ. мероприятий'!F19</f>
        <v>8</v>
      </c>
      <c r="G29" s="27">
        <f>'Годовой о результ. мероприятий'!G19</f>
        <v>8</v>
      </c>
      <c r="H29" s="27">
        <f>'Годовой о результ. мероприятий'!H19</f>
        <v>8</v>
      </c>
      <c r="I29" s="27">
        <f>'Годовой о результ. мероприятий'!I19</f>
        <v>8</v>
      </c>
      <c r="J29" s="27">
        <f>'Годовой о результ. мероприятий'!J19</f>
        <v>0</v>
      </c>
      <c r="K29" s="27">
        <f>'Годовой о результ. мероприятий'!K19</f>
        <v>8</v>
      </c>
      <c r="L29" s="27">
        <f>'Годовой о результ. мероприятий'!L19</f>
        <v>0</v>
      </c>
      <c r="M29" s="38"/>
      <c r="N29" s="9"/>
      <c r="O29" s="1"/>
    </row>
    <row r="30" spans="1:15" ht="52.5" x14ac:dyDescent="0.25">
      <c r="A30" s="15" t="s">
        <v>41</v>
      </c>
      <c r="B30" s="17" t="s">
        <v>62</v>
      </c>
      <c r="C30" s="26">
        <f>SUM(C31:C34)</f>
        <v>1123.5999999999999</v>
      </c>
      <c r="D30" s="26">
        <f t="shared" ref="D30:L30" si="5">SUM(D31:D34)</f>
        <v>1123.5999999999999</v>
      </c>
      <c r="E30" s="26">
        <f t="shared" si="5"/>
        <v>1883.3700000000001</v>
      </c>
      <c r="F30" s="26">
        <f t="shared" si="5"/>
        <v>1883.3700000000001</v>
      </c>
      <c r="G30" s="26">
        <f t="shared" si="5"/>
        <v>1814.3000000000002</v>
      </c>
      <c r="H30" s="26">
        <f t="shared" si="5"/>
        <v>1814.3000000000002</v>
      </c>
      <c r="I30" s="26">
        <f t="shared" si="5"/>
        <v>0</v>
      </c>
      <c r="J30" s="26">
        <f t="shared" si="5"/>
        <v>0</v>
      </c>
      <c r="K30" s="26">
        <f t="shared" si="5"/>
        <v>0</v>
      </c>
      <c r="L30" s="26">
        <f t="shared" si="5"/>
        <v>0</v>
      </c>
      <c r="M30" s="39"/>
      <c r="N30" s="17"/>
      <c r="O30" s="1"/>
    </row>
    <row r="31" spans="1:15" x14ac:dyDescent="0.25">
      <c r="A31" s="15"/>
      <c r="B31" s="5" t="s">
        <v>2</v>
      </c>
      <c r="C31" s="28">
        <f>'Годовой о результ. мероприя (ту'!C16</f>
        <v>1000</v>
      </c>
      <c r="D31" s="28">
        <f>'Годовой о результ. мероприя (ту'!D16</f>
        <v>1000</v>
      </c>
      <c r="E31" s="28">
        <f>'Годовой о результ. мероприя (ту'!E16</f>
        <v>0</v>
      </c>
      <c r="F31" s="28">
        <f>'Годовой о результ. мероприя (ту'!F16</f>
        <v>0</v>
      </c>
      <c r="G31" s="28">
        <f>'Годовой о результ. мероприя (ту'!G16</f>
        <v>0</v>
      </c>
      <c r="H31" s="28">
        <f>'Годовой о результ. мероприя (ту'!H16</f>
        <v>0</v>
      </c>
      <c r="I31" s="28">
        <f>'Годовой о результ. мероприя (ту'!I16</f>
        <v>0</v>
      </c>
      <c r="J31" s="28">
        <f>'Годовой о результ. мероприя (ту'!J16</f>
        <v>0</v>
      </c>
      <c r="K31" s="28">
        <f>'Годовой о результ. мероприя (ту'!K16</f>
        <v>0</v>
      </c>
      <c r="L31" s="28">
        <f>'Годовой о результ. мероприя (ту'!L16</f>
        <v>0</v>
      </c>
      <c r="M31" s="38"/>
      <c r="N31" s="9"/>
      <c r="O31" s="1"/>
    </row>
    <row r="32" spans="1:15" x14ac:dyDescent="0.25">
      <c r="A32" s="15"/>
      <c r="B32" s="5" t="s">
        <v>1</v>
      </c>
      <c r="C32" s="28">
        <f>'Годовой о результ. мероприя (ту'!C17</f>
        <v>0</v>
      </c>
      <c r="D32" s="28">
        <f>'Годовой о результ. мероприя (ту'!D17</f>
        <v>0</v>
      </c>
      <c r="E32" s="28">
        <f>'Годовой о результ. мероприя (ту'!E17</f>
        <v>1689.3600000000001</v>
      </c>
      <c r="F32" s="28">
        <f>'Годовой о результ. мероприя (ту'!F17</f>
        <v>1689.3600000000001</v>
      </c>
      <c r="G32" s="28">
        <f>'Годовой о результ. мероприя (ту'!G17</f>
        <v>1631.0500000000002</v>
      </c>
      <c r="H32" s="28">
        <f>'Годовой о результ. мероприя (ту'!H17</f>
        <v>1631.0500000000002</v>
      </c>
      <c r="I32" s="28">
        <f>'Годовой о результ. мероприя (ту'!I17</f>
        <v>0</v>
      </c>
      <c r="J32" s="28">
        <f>'Годовой о результ. мероприя (ту'!J17</f>
        <v>0</v>
      </c>
      <c r="K32" s="28">
        <f>'Годовой о результ. мероприя (ту'!K17</f>
        <v>0</v>
      </c>
      <c r="L32" s="28">
        <f>'Годовой о результ. мероприя (ту'!L17</f>
        <v>0</v>
      </c>
      <c r="M32" s="38"/>
      <c r="N32" s="9"/>
      <c r="O32" s="1"/>
    </row>
    <row r="33" spans="1:15" x14ac:dyDescent="0.25">
      <c r="A33" s="15"/>
      <c r="B33" s="5" t="s">
        <v>15</v>
      </c>
      <c r="C33" s="28">
        <f>'Годовой о результ. мероприя (ту'!C18</f>
        <v>123.6</v>
      </c>
      <c r="D33" s="28">
        <f>'Годовой о результ. мероприя (ту'!D18</f>
        <v>123.6</v>
      </c>
      <c r="E33" s="28">
        <f>'Годовой о результ. мероприя (ту'!E18</f>
        <v>194.01</v>
      </c>
      <c r="F33" s="28">
        <f>'Годовой о результ. мероприя (ту'!F18</f>
        <v>194.01</v>
      </c>
      <c r="G33" s="28">
        <f>'Годовой о результ. мероприя (ту'!G18</f>
        <v>183.25</v>
      </c>
      <c r="H33" s="28">
        <f>'Годовой о результ. мероприя (ту'!H18</f>
        <v>183.25</v>
      </c>
      <c r="I33" s="28">
        <f>'Годовой о результ. мероприя (ту'!I18</f>
        <v>0</v>
      </c>
      <c r="J33" s="28">
        <f>'Годовой о результ. мероприя (ту'!J18</f>
        <v>0</v>
      </c>
      <c r="K33" s="28">
        <f>'Годовой о результ. мероприя (ту'!K18</f>
        <v>0</v>
      </c>
      <c r="L33" s="28">
        <f>'Годовой о результ. мероприя (ту'!L18</f>
        <v>0</v>
      </c>
      <c r="M33" s="38"/>
      <c r="N33" s="9"/>
      <c r="O33" s="1"/>
    </row>
    <row r="34" spans="1:15" x14ac:dyDescent="0.25">
      <c r="A34" s="15"/>
      <c r="B34" s="5" t="s">
        <v>3</v>
      </c>
      <c r="C34" s="28">
        <f>'Годовой о результ. мероприя (ту'!C19</f>
        <v>0</v>
      </c>
      <c r="D34" s="28">
        <f>'Годовой о результ. мероприя (ту'!D19</f>
        <v>0</v>
      </c>
      <c r="E34" s="28">
        <f>'Годовой о результ. мероприя (ту'!E19</f>
        <v>0</v>
      </c>
      <c r="F34" s="28">
        <f>'Годовой о результ. мероприя (ту'!F19</f>
        <v>0</v>
      </c>
      <c r="G34" s="28">
        <f>'Годовой о результ. мероприя (ту'!G19</f>
        <v>0</v>
      </c>
      <c r="H34" s="28">
        <f>'Годовой о результ. мероприя (ту'!H19</f>
        <v>0</v>
      </c>
      <c r="I34" s="28">
        <f>'Годовой о результ. мероприя (ту'!I19</f>
        <v>0</v>
      </c>
      <c r="J34" s="28">
        <f>'Годовой о результ. мероприя (ту'!J19</f>
        <v>0</v>
      </c>
      <c r="K34" s="28">
        <f>'Годовой о результ. мероприя (ту'!K19</f>
        <v>0</v>
      </c>
      <c r="L34" s="28">
        <f>'Годовой о результ. мероприя (ту'!L19</f>
        <v>0</v>
      </c>
      <c r="M34" s="38"/>
      <c r="N34" s="9"/>
      <c r="O34" s="1"/>
    </row>
    <row r="35" spans="1:15" x14ac:dyDescent="0.25">
      <c r="O35" s="1"/>
    </row>
    <row r="37" spans="1:15" ht="41.25" customHeight="1" x14ac:dyDescent="0.25">
      <c r="B37" s="53" t="s">
        <v>32</v>
      </c>
      <c r="C37" s="53"/>
      <c r="D37" s="53"/>
      <c r="E37" s="23"/>
      <c r="G37" s="1"/>
      <c r="H37" s="54" t="s">
        <v>33</v>
      </c>
      <c r="I37" s="54"/>
      <c r="J37" s="54"/>
    </row>
    <row r="38" spans="1:15" ht="11.25" customHeight="1" x14ac:dyDescent="0.25"/>
    <row r="39" spans="1:15" hidden="1" x14ac:dyDescent="0.25"/>
    <row r="40" spans="1:15" hidden="1" x14ac:dyDescent="0.25"/>
    <row r="41" spans="1:15" ht="90.75" customHeight="1" x14ac:dyDescent="0.25">
      <c r="A41" s="42" t="s">
        <v>13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1"/>
    </row>
  </sheetData>
  <mergeCells count="16">
    <mergeCell ref="B37:D37"/>
    <mergeCell ref="H37:J37"/>
    <mergeCell ref="A41:N41"/>
    <mergeCell ref="A8:N8"/>
    <mergeCell ref="A9:N9"/>
    <mergeCell ref="A11:A13"/>
    <mergeCell ref="B11:B13"/>
    <mergeCell ref="C11:L11"/>
    <mergeCell ref="M11:M13"/>
    <mergeCell ref="N11:N13"/>
    <mergeCell ref="M1:N1"/>
    <mergeCell ref="A3:N3"/>
    <mergeCell ref="A4:N4"/>
    <mergeCell ref="A5:N5"/>
    <mergeCell ref="A6:N6"/>
    <mergeCell ref="A7:N7"/>
  </mergeCells>
  <pageMargins left="0.23622047244094491" right="0.15748031496062992" top="0.74803149606299213" bottom="0.19685039370078741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6"/>
  <sheetViews>
    <sheetView view="pageBreakPreview" zoomScaleNormal="100" zoomScaleSheetLayoutView="100" workbookViewId="0">
      <pane ySplit="13" topLeftCell="A14" activePane="bottomLeft" state="frozen"/>
      <selection pane="bottomLeft" activeCell="A86" sqref="A86:N86"/>
    </sheetView>
  </sheetViews>
  <sheetFormatPr defaultColWidth="9.140625" defaultRowHeight="15" x14ac:dyDescent="0.25"/>
  <cols>
    <col min="1" max="1" width="5.7109375" style="3" customWidth="1"/>
    <col min="2" max="2" width="21" customWidth="1"/>
    <col min="3" max="12" width="11.140625" customWidth="1"/>
    <col min="13" max="13" width="13.5703125" style="41" customWidth="1"/>
    <col min="14" max="14" width="21.5703125" customWidth="1"/>
    <col min="15" max="15" width="8.85546875" customWidth="1"/>
  </cols>
  <sheetData>
    <row r="1" spans="1:15" ht="56.25" customHeight="1" x14ac:dyDescent="0.25">
      <c r="M1" s="46" t="s">
        <v>20</v>
      </c>
      <c r="N1" s="46"/>
    </row>
    <row r="2" spans="1:15" ht="14.25" customHeight="1" x14ac:dyDescent="0.25">
      <c r="M2" s="33"/>
      <c r="N2" s="13" t="s">
        <v>19</v>
      </c>
    </row>
    <row r="3" spans="1:15" ht="14.25" customHeight="1" x14ac:dyDescent="0.25">
      <c r="A3" s="51" t="s">
        <v>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1"/>
    </row>
    <row r="4" spans="1:15" x14ac:dyDescent="0.25">
      <c r="A4" s="48" t="s">
        <v>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1"/>
    </row>
    <row r="5" spans="1:15" x14ac:dyDescent="0.25">
      <c r="A5" s="48" t="s">
        <v>34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1"/>
    </row>
    <row r="6" spans="1:15" ht="28.5" customHeight="1" x14ac:dyDescent="0.25">
      <c r="A6" s="59" t="s">
        <v>60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1"/>
    </row>
    <row r="7" spans="1:15" ht="8.25" customHeight="1" x14ac:dyDescent="0.25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"/>
    </row>
    <row r="8" spans="1:15" x14ac:dyDescent="0.25">
      <c r="A8" s="47" t="s">
        <v>5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1"/>
    </row>
    <row r="9" spans="1:15" ht="8.25" customHeight="1" x14ac:dyDescent="0.25">
      <c r="A9" s="52" t="s">
        <v>16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1"/>
    </row>
    <row r="10" spans="1:1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4"/>
      <c r="N10" s="4"/>
      <c r="O10" s="1"/>
    </row>
    <row r="11" spans="1:15" s="3" customFormat="1" ht="21.75" customHeight="1" x14ac:dyDescent="0.25">
      <c r="A11" s="49" t="s">
        <v>0</v>
      </c>
      <c r="B11" s="49" t="s">
        <v>7</v>
      </c>
      <c r="C11" s="43" t="s">
        <v>14</v>
      </c>
      <c r="D11" s="44"/>
      <c r="E11" s="44"/>
      <c r="F11" s="44"/>
      <c r="G11" s="44"/>
      <c r="H11" s="44"/>
      <c r="I11" s="44"/>
      <c r="J11" s="44"/>
      <c r="K11" s="44"/>
      <c r="L11" s="45"/>
      <c r="M11" s="50" t="s">
        <v>10</v>
      </c>
      <c r="N11" s="49" t="s">
        <v>11</v>
      </c>
      <c r="O11" s="2"/>
    </row>
    <row r="12" spans="1:15" s="3" customFormat="1" ht="17.25" customHeight="1" x14ac:dyDescent="0.25">
      <c r="A12" s="49"/>
      <c r="B12" s="49"/>
      <c r="C12" s="21">
        <v>2021</v>
      </c>
      <c r="D12" s="22" t="s">
        <v>12</v>
      </c>
      <c r="E12" s="21">
        <v>2022</v>
      </c>
      <c r="F12" s="22" t="s">
        <v>12</v>
      </c>
      <c r="G12" s="21">
        <v>2023</v>
      </c>
      <c r="H12" s="22" t="s">
        <v>12</v>
      </c>
      <c r="I12" s="21">
        <v>2024</v>
      </c>
      <c r="J12" s="22" t="s">
        <v>12</v>
      </c>
      <c r="K12" s="21">
        <v>2025</v>
      </c>
      <c r="L12" s="22" t="s">
        <v>12</v>
      </c>
      <c r="M12" s="50"/>
      <c r="N12" s="49"/>
      <c r="O12" s="2"/>
    </row>
    <row r="13" spans="1:15" ht="36" x14ac:dyDescent="0.25">
      <c r="A13" s="49"/>
      <c r="B13" s="49"/>
      <c r="C13" s="7" t="s">
        <v>8</v>
      </c>
      <c r="D13" s="7" t="s">
        <v>9</v>
      </c>
      <c r="E13" s="7" t="s">
        <v>8</v>
      </c>
      <c r="F13" s="7" t="s">
        <v>9</v>
      </c>
      <c r="G13" s="7" t="s">
        <v>8</v>
      </c>
      <c r="H13" s="7" t="s">
        <v>9</v>
      </c>
      <c r="I13" s="7" t="s">
        <v>8</v>
      </c>
      <c r="J13" s="7" t="s">
        <v>9</v>
      </c>
      <c r="K13" s="7" t="s">
        <v>8</v>
      </c>
      <c r="L13" s="7" t="s">
        <v>9</v>
      </c>
      <c r="M13" s="50"/>
      <c r="N13" s="49"/>
      <c r="O13" s="1"/>
    </row>
    <row r="14" spans="1:15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9</v>
      </c>
      <c r="L14" s="6">
        <v>10</v>
      </c>
      <c r="M14" s="35">
        <v>11</v>
      </c>
      <c r="N14" s="6">
        <v>12</v>
      </c>
      <c r="O14" s="1"/>
    </row>
    <row r="15" spans="1:15" x14ac:dyDescent="0.25">
      <c r="A15" s="11"/>
      <c r="B15" s="14" t="s">
        <v>18</v>
      </c>
      <c r="C15" s="55">
        <f>C16+C17+C18+C19+C20</f>
        <v>18843.61</v>
      </c>
      <c r="D15" s="56">
        <f t="shared" ref="D15" si="0">D16+D17+D18+D19+D20</f>
        <v>18829.519999999997</v>
      </c>
      <c r="E15" s="56">
        <f t="shared" ref="E15:L15" si="1">E16+E17+E18+E19+E20</f>
        <v>35456.120000000003</v>
      </c>
      <c r="F15" s="56">
        <f t="shared" si="1"/>
        <v>35456.11</v>
      </c>
      <c r="G15" s="55">
        <f>G16+G17+G18+G19+G20</f>
        <v>41321.789999999994</v>
      </c>
      <c r="H15" s="55">
        <f t="shared" si="1"/>
        <v>38106.409999999996</v>
      </c>
      <c r="I15" s="55">
        <f t="shared" si="1"/>
        <v>308</v>
      </c>
      <c r="J15" s="55">
        <f t="shared" si="1"/>
        <v>0</v>
      </c>
      <c r="K15" s="55">
        <f t="shared" si="1"/>
        <v>564</v>
      </c>
      <c r="L15" s="55">
        <f t="shared" si="1"/>
        <v>0</v>
      </c>
      <c r="M15" s="36"/>
      <c r="N15" s="12"/>
      <c r="O15" s="1"/>
    </row>
    <row r="16" spans="1:15" x14ac:dyDescent="0.25">
      <c r="A16" s="19" t="s">
        <v>22</v>
      </c>
      <c r="B16" s="20" t="s">
        <v>2</v>
      </c>
      <c r="C16" s="31">
        <f>SUM(C26+C31+C36+C41+C46+C51+C56+C61+C66+C71+C76)</f>
        <v>10000</v>
      </c>
      <c r="D16" s="31">
        <f t="shared" ref="D16:L16" si="2">SUM(D26+D31+D36+D41+D46+D51+D56+D61+D66+D71+D76)</f>
        <v>10000</v>
      </c>
      <c r="E16" s="31">
        <f t="shared" si="2"/>
        <v>25530.91</v>
      </c>
      <c r="F16" s="31">
        <f t="shared" si="2"/>
        <v>25530.91</v>
      </c>
      <c r="G16" s="31">
        <f t="shared" si="2"/>
        <v>29025.5</v>
      </c>
      <c r="H16" s="31">
        <f t="shared" si="2"/>
        <v>26368</v>
      </c>
      <c r="I16" s="31">
        <f t="shared" si="2"/>
        <v>0</v>
      </c>
      <c r="J16" s="31">
        <f t="shared" si="2"/>
        <v>0</v>
      </c>
      <c r="K16" s="31">
        <f t="shared" si="2"/>
        <v>0</v>
      </c>
      <c r="L16" s="31">
        <f t="shared" si="2"/>
        <v>0</v>
      </c>
      <c r="M16" s="36"/>
      <c r="N16" s="12"/>
      <c r="O16" s="1"/>
    </row>
    <row r="17" spans="1:15" x14ac:dyDescent="0.25">
      <c r="A17" s="19" t="s">
        <v>23</v>
      </c>
      <c r="B17" s="20" t="s">
        <v>1</v>
      </c>
      <c r="C17" s="31">
        <f>SUM(C27+C32+C37+C42+C47+C52+C57+C62+C67+C72+C77)</f>
        <v>0</v>
      </c>
      <c r="D17" s="31">
        <f t="shared" ref="D17:L17" si="3">SUM(D27+D32+D37+D42+D47+D52+D57+D62+D67+D72+D77)</f>
        <v>0</v>
      </c>
      <c r="E17" s="31">
        <f t="shared" si="3"/>
        <v>4485.18</v>
      </c>
      <c r="F17" s="31">
        <f t="shared" si="3"/>
        <v>4485.18</v>
      </c>
      <c r="G17" s="31">
        <f t="shared" si="3"/>
        <v>5002.84</v>
      </c>
      <c r="H17" s="31">
        <f t="shared" si="3"/>
        <v>4605.74</v>
      </c>
      <c r="I17" s="31">
        <f t="shared" si="3"/>
        <v>0</v>
      </c>
      <c r="J17" s="31">
        <f t="shared" si="3"/>
        <v>0</v>
      </c>
      <c r="K17" s="31">
        <f t="shared" si="3"/>
        <v>0</v>
      </c>
      <c r="L17" s="31">
        <f t="shared" si="3"/>
        <v>0</v>
      </c>
      <c r="M17" s="36"/>
      <c r="N17" s="12"/>
      <c r="O17" s="1"/>
    </row>
    <row r="18" spans="1:15" x14ac:dyDescent="0.25">
      <c r="A18" s="19" t="s">
        <v>24</v>
      </c>
      <c r="B18" s="20" t="s">
        <v>15</v>
      </c>
      <c r="C18" s="31">
        <f>SUM(C28+C33+C38+C43+C48+C53+C58+C63+C68+C73+C78)</f>
        <v>8835.6099999999988</v>
      </c>
      <c r="D18" s="31">
        <f t="shared" ref="D18:L18" si="4">SUM(D28+D33+D38+D43+D48+D53+D58+D63+D68+D73+D78)</f>
        <v>8821.5199999999986</v>
      </c>
      <c r="E18" s="31">
        <f t="shared" si="4"/>
        <v>5432.03</v>
      </c>
      <c r="F18" s="31">
        <f t="shared" si="4"/>
        <v>5432.0199999999995</v>
      </c>
      <c r="G18" s="31">
        <f t="shared" si="4"/>
        <v>7285.4500000000007</v>
      </c>
      <c r="H18" s="31">
        <f t="shared" si="4"/>
        <v>7124.67</v>
      </c>
      <c r="I18" s="31">
        <f t="shared" si="4"/>
        <v>300</v>
      </c>
      <c r="J18" s="31">
        <f t="shared" si="4"/>
        <v>0</v>
      </c>
      <c r="K18" s="31">
        <f t="shared" si="4"/>
        <v>556</v>
      </c>
      <c r="L18" s="31">
        <f t="shared" si="4"/>
        <v>0</v>
      </c>
      <c r="M18" s="36"/>
      <c r="N18" s="12"/>
      <c r="O18" s="1"/>
    </row>
    <row r="19" spans="1:15" x14ac:dyDescent="0.25">
      <c r="A19" s="19" t="s">
        <v>25</v>
      </c>
      <c r="B19" s="20" t="s">
        <v>3</v>
      </c>
      <c r="C19" s="31">
        <f>SUM(C29+C34+C39+C44+C49+C54+C59+C64+C69+C74+C79)</f>
        <v>8</v>
      </c>
      <c r="D19" s="31">
        <f t="shared" ref="D19:L19" si="5">SUM(D29+D34+D39+D44+D49+D54+D59+D64+D69+D74+D79)</f>
        <v>8</v>
      </c>
      <c r="E19" s="31">
        <f t="shared" si="5"/>
        <v>8</v>
      </c>
      <c r="F19" s="31">
        <f t="shared" si="5"/>
        <v>8</v>
      </c>
      <c r="G19" s="31">
        <f t="shared" si="5"/>
        <v>8</v>
      </c>
      <c r="H19" s="31">
        <f t="shared" si="5"/>
        <v>8</v>
      </c>
      <c r="I19" s="31">
        <f t="shared" si="5"/>
        <v>8</v>
      </c>
      <c r="J19" s="31">
        <f t="shared" si="5"/>
        <v>0</v>
      </c>
      <c r="K19" s="31">
        <f t="shared" si="5"/>
        <v>8</v>
      </c>
      <c r="L19" s="31">
        <f t="shared" si="5"/>
        <v>0</v>
      </c>
      <c r="M19" s="36"/>
      <c r="N19" s="12"/>
      <c r="O19" s="1"/>
    </row>
    <row r="20" spans="1:15" x14ac:dyDescent="0.25">
      <c r="A20" s="19" t="s">
        <v>26</v>
      </c>
      <c r="B20" s="20" t="s">
        <v>21</v>
      </c>
      <c r="C20" s="12">
        <f>SUM(C21:C24)</f>
        <v>0</v>
      </c>
      <c r="D20" s="12">
        <f t="shared" ref="D20:J20" si="6">SUM(D21:D24)</f>
        <v>0</v>
      </c>
      <c r="E20" s="12">
        <f t="shared" si="6"/>
        <v>0</v>
      </c>
      <c r="F20" s="12">
        <f t="shared" si="6"/>
        <v>0</v>
      </c>
      <c r="G20" s="12">
        <f t="shared" si="6"/>
        <v>0</v>
      </c>
      <c r="H20" s="12">
        <f t="shared" si="6"/>
        <v>0</v>
      </c>
      <c r="I20" s="12">
        <f t="shared" si="6"/>
        <v>0</v>
      </c>
      <c r="J20" s="12">
        <f t="shared" si="6"/>
        <v>0</v>
      </c>
      <c r="K20" s="12">
        <f t="shared" ref="K20:L20" si="7">SUM(K21:K24)</f>
        <v>0</v>
      </c>
      <c r="L20" s="12">
        <f t="shared" si="7"/>
        <v>0</v>
      </c>
      <c r="M20" s="36"/>
      <c r="N20" s="12"/>
      <c r="O20" s="1"/>
    </row>
    <row r="21" spans="1:15" x14ac:dyDescent="0.25">
      <c r="A21" s="19" t="s">
        <v>27</v>
      </c>
      <c r="B21" s="20" t="s">
        <v>2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36"/>
      <c r="N21" s="12"/>
      <c r="O21" s="1"/>
    </row>
    <row r="22" spans="1:15" x14ac:dyDescent="0.25">
      <c r="A22" s="19" t="s">
        <v>28</v>
      </c>
      <c r="B22" s="20" t="s">
        <v>1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36"/>
      <c r="N22" s="12"/>
      <c r="O22" s="1"/>
    </row>
    <row r="23" spans="1:15" x14ac:dyDescent="0.25">
      <c r="A23" s="19" t="s">
        <v>29</v>
      </c>
      <c r="B23" s="20" t="s">
        <v>15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36"/>
      <c r="N23" s="12"/>
      <c r="O23" s="1"/>
    </row>
    <row r="24" spans="1:15" x14ac:dyDescent="0.25">
      <c r="A24" s="19" t="s">
        <v>30</v>
      </c>
      <c r="B24" s="20" t="s">
        <v>3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36"/>
      <c r="N24" s="12"/>
      <c r="O24" s="1"/>
    </row>
    <row r="25" spans="1:15" ht="76.5" customHeight="1" x14ac:dyDescent="0.25">
      <c r="A25" s="16" t="s">
        <v>40</v>
      </c>
      <c r="B25" s="17" t="s">
        <v>37</v>
      </c>
      <c r="C25" s="26">
        <f>SUM(C26:C29)</f>
        <v>1703.35</v>
      </c>
      <c r="D25" s="26">
        <f t="shared" ref="D25:J25" si="8">SUM(D26:D29)</f>
        <v>1703.35</v>
      </c>
      <c r="E25" s="26">
        <f t="shared" si="8"/>
        <v>1800.07</v>
      </c>
      <c r="F25" s="26">
        <f t="shared" si="8"/>
        <v>1800.08</v>
      </c>
      <c r="G25" s="26">
        <f t="shared" si="8"/>
        <v>869.3</v>
      </c>
      <c r="H25" s="26">
        <f t="shared" si="8"/>
        <v>869.3</v>
      </c>
      <c r="I25" s="26">
        <f t="shared" si="8"/>
        <v>0</v>
      </c>
      <c r="J25" s="26">
        <f t="shared" si="8"/>
        <v>0</v>
      </c>
      <c r="K25" s="26">
        <f t="shared" ref="K25:L25" si="9">SUM(K26:K29)</f>
        <v>0</v>
      </c>
      <c r="L25" s="26">
        <f t="shared" si="9"/>
        <v>0</v>
      </c>
      <c r="M25" s="37">
        <v>2744</v>
      </c>
      <c r="N25" s="17"/>
      <c r="O25" s="1"/>
    </row>
    <row r="26" spans="1:15" x14ac:dyDescent="0.25">
      <c r="A26" s="15"/>
      <c r="B26" s="5" t="s">
        <v>2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38"/>
      <c r="N26" s="9"/>
      <c r="O26" s="1"/>
    </row>
    <row r="27" spans="1:15" x14ac:dyDescent="0.25">
      <c r="A27" s="15"/>
      <c r="B27" s="5" t="s">
        <v>1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38"/>
      <c r="N27" s="9"/>
      <c r="O27" s="1"/>
    </row>
    <row r="28" spans="1:15" x14ac:dyDescent="0.25">
      <c r="A28" s="15"/>
      <c r="B28" s="5" t="s">
        <v>15</v>
      </c>
      <c r="C28" s="30">
        <v>1703.35</v>
      </c>
      <c r="D28" s="30">
        <f>C28</f>
        <v>1703.35</v>
      </c>
      <c r="E28" s="30">
        <v>1800.07</v>
      </c>
      <c r="F28" s="30">
        <v>1800.08</v>
      </c>
      <c r="G28" s="30">
        <v>869.3</v>
      </c>
      <c r="H28" s="30">
        <v>869.3</v>
      </c>
      <c r="I28" s="30">
        <v>0</v>
      </c>
      <c r="J28" s="30"/>
      <c r="K28" s="30">
        <v>0</v>
      </c>
      <c r="L28" s="27">
        <v>0</v>
      </c>
      <c r="M28" s="38"/>
      <c r="N28" s="9"/>
      <c r="O28" s="1"/>
    </row>
    <row r="29" spans="1:15" x14ac:dyDescent="0.25">
      <c r="A29" s="15"/>
      <c r="B29" s="5" t="s">
        <v>3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38"/>
      <c r="N29" s="9"/>
      <c r="O29" s="1"/>
    </row>
    <row r="30" spans="1:15" ht="84" x14ac:dyDescent="0.25">
      <c r="A30" s="15" t="s">
        <v>41</v>
      </c>
      <c r="B30" s="17" t="s">
        <v>39</v>
      </c>
      <c r="C30" s="26">
        <f>SUM(C31:C34)</f>
        <v>0</v>
      </c>
      <c r="D30" s="26">
        <f t="shared" ref="D30:J30" si="10">SUM(D31:D34)</f>
        <v>0</v>
      </c>
      <c r="E30" s="26">
        <f t="shared" si="10"/>
        <v>1228.7</v>
      </c>
      <c r="F30" s="26">
        <f t="shared" si="10"/>
        <v>1228.7</v>
      </c>
      <c r="G30" s="26">
        <f t="shared" si="10"/>
        <v>0</v>
      </c>
      <c r="H30" s="26">
        <f t="shared" si="10"/>
        <v>0</v>
      </c>
      <c r="I30" s="26">
        <f t="shared" si="10"/>
        <v>0</v>
      </c>
      <c r="J30" s="26">
        <f t="shared" si="10"/>
        <v>0</v>
      </c>
      <c r="K30" s="26">
        <f t="shared" ref="K30:L30" si="11">SUM(K31:K34)</f>
        <v>0</v>
      </c>
      <c r="L30" s="26">
        <f t="shared" si="11"/>
        <v>0</v>
      </c>
      <c r="M30" s="39">
        <v>0</v>
      </c>
      <c r="N30" s="17"/>
      <c r="O30" s="1"/>
    </row>
    <row r="31" spans="1:15" x14ac:dyDescent="0.25">
      <c r="A31" s="15"/>
      <c r="B31" s="5" t="s">
        <v>2</v>
      </c>
      <c r="C31" s="28"/>
      <c r="D31" s="28"/>
      <c r="E31" s="25">
        <v>804.6</v>
      </c>
      <c r="F31" s="28">
        <f>E31</f>
        <v>804.6</v>
      </c>
      <c r="G31" s="28"/>
      <c r="H31" s="28"/>
      <c r="I31" s="28"/>
      <c r="J31" s="28"/>
      <c r="K31" s="28"/>
      <c r="L31" s="28"/>
      <c r="M31" s="38"/>
      <c r="N31" s="9"/>
      <c r="O31" s="1"/>
    </row>
    <row r="32" spans="1:15" x14ac:dyDescent="0.25">
      <c r="A32" s="15"/>
      <c r="B32" s="5" t="s">
        <v>1</v>
      </c>
      <c r="C32" s="25"/>
      <c r="D32" s="25"/>
      <c r="E32" s="25">
        <v>120.2</v>
      </c>
      <c r="F32" s="28">
        <f t="shared" ref="F32:F33" si="12">E32</f>
        <v>120.2</v>
      </c>
      <c r="G32" s="28"/>
      <c r="H32" s="28"/>
      <c r="I32" s="28"/>
      <c r="J32" s="28"/>
      <c r="K32" s="28"/>
      <c r="L32" s="28"/>
      <c r="M32" s="38"/>
      <c r="N32" s="9"/>
      <c r="O32" s="1"/>
    </row>
    <row r="33" spans="1:15" x14ac:dyDescent="0.25">
      <c r="A33" s="15"/>
      <c r="B33" s="5" t="s">
        <v>15</v>
      </c>
      <c r="C33" s="25"/>
      <c r="D33" s="25"/>
      <c r="E33" s="25">
        <v>303.89999999999998</v>
      </c>
      <c r="F33" s="28">
        <f t="shared" si="12"/>
        <v>303.89999999999998</v>
      </c>
      <c r="G33" s="25"/>
      <c r="H33" s="25"/>
      <c r="I33" s="25"/>
      <c r="J33" s="25"/>
      <c r="K33" s="25"/>
      <c r="L33" s="28"/>
      <c r="M33" s="38"/>
      <c r="N33" s="9"/>
      <c r="O33" s="1"/>
    </row>
    <row r="34" spans="1:15" x14ac:dyDescent="0.25">
      <c r="A34" s="15"/>
      <c r="B34" s="5" t="s">
        <v>3</v>
      </c>
      <c r="C34" s="25"/>
      <c r="D34" s="25"/>
      <c r="E34" s="25"/>
      <c r="F34" s="25"/>
      <c r="G34" s="25"/>
      <c r="H34" s="25"/>
      <c r="I34" s="25"/>
      <c r="J34" s="25"/>
      <c r="K34" s="25"/>
      <c r="L34" s="28"/>
      <c r="M34" s="38"/>
      <c r="N34" s="9"/>
      <c r="O34" s="1"/>
    </row>
    <row r="35" spans="1:15" ht="99" customHeight="1" x14ac:dyDescent="0.25">
      <c r="A35" s="16" t="s">
        <v>42</v>
      </c>
      <c r="B35" s="17" t="s">
        <v>38</v>
      </c>
      <c r="C35" s="26">
        <f>SUM(C37:C39)</f>
        <v>0</v>
      </c>
      <c r="D35" s="26">
        <f t="shared" ref="D35:J35" si="13">SUM(D37:D39)</f>
        <v>0</v>
      </c>
      <c r="E35" s="26">
        <f>SUM(E36:E39)</f>
        <v>287.35000000000002</v>
      </c>
      <c r="F35" s="26">
        <f>SUM(F36:F39)</f>
        <v>287.35000000000002</v>
      </c>
      <c r="G35" s="26">
        <f>SUM(G36:G39)</f>
        <v>172.41</v>
      </c>
      <c r="H35" s="26">
        <f>SUM(H36:H39)</f>
        <v>172.41</v>
      </c>
      <c r="I35" s="26">
        <f t="shared" si="13"/>
        <v>0</v>
      </c>
      <c r="J35" s="26">
        <f t="shared" si="13"/>
        <v>0</v>
      </c>
      <c r="K35" s="26">
        <f t="shared" ref="K35:L35" si="14">SUM(K37:K39)</f>
        <v>0</v>
      </c>
      <c r="L35" s="26">
        <f t="shared" si="14"/>
        <v>0</v>
      </c>
      <c r="M35" s="37">
        <v>14</v>
      </c>
      <c r="N35" s="18"/>
      <c r="O35" s="1"/>
    </row>
    <row r="36" spans="1:15" x14ac:dyDescent="0.25">
      <c r="A36" s="15"/>
      <c r="B36" s="5" t="s">
        <v>2</v>
      </c>
      <c r="C36" s="28"/>
      <c r="D36" s="28"/>
      <c r="E36" s="25">
        <v>250</v>
      </c>
      <c r="F36" s="25">
        <f>E36</f>
        <v>250</v>
      </c>
      <c r="G36" s="25">
        <v>150</v>
      </c>
      <c r="H36" s="25">
        <v>150</v>
      </c>
      <c r="I36" s="28"/>
      <c r="J36" s="28"/>
      <c r="K36" s="28"/>
      <c r="L36" s="28"/>
      <c r="M36" s="38"/>
      <c r="N36" s="9"/>
      <c r="O36" s="1"/>
    </row>
    <row r="37" spans="1:15" x14ac:dyDescent="0.25">
      <c r="A37" s="15"/>
      <c r="B37" s="5" t="s">
        <v>1</v>
      </c>
      <c r="C37" s="28"/>
      <c r="D37" s="28"/>
      <c r="E37" s="25">
        <v>37.35</v>
      </c>
      <c r="F37" s="25">
        <f>E37</f>
        <v>37.35</v>
      </c>
      <c r="G37" s="25">
        <v>22.41</v>
      </c>
      <c r="H37" s="25">
        <v>22.41</v>
      </c>
      <c r="I37" s="28"/>
      <c r="J37" s="28"/>
      <c r="K37" s="28"/>
      <c r="L37" s="28"/>
      <c r="M37" s="38"/>
      <c r="N37" s="9"/>
      <c r="O37" s="1"/>
    </row>
    <row r="38" spans="1:15" x14ac:dyDescent="0.25">
      <c r="A38" s="15"/>
      <c r="B38" s="5" t="s">
        <v>15</v>
      </c>
      <c r="C38" s="25"/>
      <c r="D38" s="25"/>
      <c r="E38" s="25"/>
      <c r="F38" s="25"/>
      <c r="G38" s="25"/>
      <c r="H38" s="25"/>
      <c r="I38" s="25"/>
      <c r="J38" s="25"/>
      <c r="K38" s="25"/>
      <c r="L38" s="28"/>
      <c r="M38" s="38"/>
      <c r="N38" s="9"/>
      <c r="O38" s="1"/>
    </row>
    <row r="39" spans="1:15" x14ac:dyDescent="0.25">
      <c r="A39" s="15"/>
      <c r="B39" s="5" t="s">
        <v>3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38"/>
      <c r="N39" s="9"/>
      <c r="O39" s="1"/>
    </row>
    <row r="40" spans="1:15" ht="90" customHeight="1" x14ac:dyDescent="0.25">
      <c r="A40" s="16" t="s">
        <v>43</v>
      </c>
      <c r="B40" s="17" t="s">
        <v>35</v>
      </c>
      <c r="C40" s="26">
        <f>SUM(C41:C44)</f>
        <v>0</v>
      </c>
      <c r="D40" s="26">
        <f t="shared" ref="D40:L40" si="15">SUM(D41:D44)</f>
        <v>0</v>
      </c>
      <c r="E40" s="26">
        <f t="shared" si="15"/>
        <v>0</v>
      </c>
      <c r="F40" s="26">
        <f t="shared" si="15"/>
        <v>0</v>
      </c>
      <c r="G40" s="26">
        <f t="shared" si="15"/>
        <v>6494.4</v>
      </c>
      <c r="H40" s="26">
        <f t="shared" si="15"/>
        <v>6494.4</v>
      </c>
      <c r="I40" s="26">
        <f t="shared" si="15"/>
        <v>0</v>
      </c>
      <c r="J40" s="26">
        <f t="shared" si="15"/>
        <v>0</v>
      </c>
      <c r="K40" s="26">
        <f t="shared" si="15"/>
        <v>0</v>
      </c>
      <c r="L40" s="26">
        <f t="shared" si="15"/>
        <v>0</v>
      </c>
      <c r="M40" s="39">
        <v>1</v>
      </c>
      <c r="N40" s="17"/>
      <c r="O40" s="1"/>
    </row>
    <row r="41" spans="1:15" x14ac:dyDescent="0.25">
      <c r="A41" s="15"/>
      <c r="B41" s="5" t="s">
        <v>2</v>
      </c>
      <c r="C41" s="28"/>
      <c r="D41" s="28"/>
      <c r="E41" s="25"/>
      <c r="F41" s="28"/>
      <c r="G41" s="25">
        <v>4955.24</v>
      </c>
      <c r="H41" s="25">
        <v>4955.24</v>
      </c>
      <c r="I41" s="28"/>
      <c r="J41" s="28"/>
      <c r="K41" s="28"/>
      <c r="L41" s="28"/>
      <c r="M41" s="38"/>
      <c r="N41" s="9"/>
      <c r="O41" s="1"/>
    </row>
    <row r="42" spans="1:15" x14ac:dyDescent="0.25">
      <c r="A42" s="15"/>
      <c r="B42" s="5" t="s">
        <v>1</v>
      </c>
      <c r="C42" s="25"/>
      <c r="D42" s="25"/>
      <c r="E42" s="25"/>
      <c r="F42" s="28"/>
      <c r="G42" s="25">
        <v>153.26</v>
      </c>
      <c r="H42" s="25">
        <v>153.26</v>
      </c>
      <c r="I42" s="28"/>
      <c r="J42" s="28"/>
      <c r="K42" s="28"/>
      <c r="L42" s="28"/>
      <c r="M42" s="38"/>
      <c r="N42" s="9"/>
      <c r="O42" s="1"/>
    </row>
    <row r="43" spans="1:15" x14ac:dyDescent="0.25">
      <c r="A43" s="15"/>
      <c r="B43" s="5" t="s">
        <v>15</v>
      </c>
      <c r="C43" s="25"/>
      <c r="D43" s="25"/>
      <c r="E43" s="25"/>
      <c r="F43" s="28"/>
      <c r="G43" s="25">
        <v>1385.9</v>
      </c>
      <c r="H43" s="25">
        <v>1385.9</v>
      </c>
      <c r="I43" s="25"/>
      <c r="J43" s="25"/>
      <c r="K43" s="25"/>
      <c r="L43" s="28"/>
      <c r="M43" s="38"/>
      <c r="N43" s="9"/>
      <c r="O43" s="1"/>
    </row>
    <row r="44" spans="1:15" x14ac:dyDescent="0.25">
      <c r="A44" s="15"/>
      <c r="B44" s="5" t="s">
        <v>3</v>
      </c>
      <c r="C44" s="25"/>
      <c r="D44" s="25"/>
      <c r="E44" s="25"/>
      <c r="F44" s="25"/>
      <c r="G44" s="25"/>
      <c r="H44" s="25"/>
      <c r="I44" s="25"/>
      <c r="J44" s="25"/>
      <c r="K44" s="25"/>
      <c r="L44" s="28"/>
      <c r="M44" s="38"/>
      <c r="N44" s="9"/>
      <c r="O44" s="1"/>
    </row>
    <row r="45" spans="1:15" ht="84" x14ac:dyDescent="0.25">
      <c r="A45" s="16" t="s">
        <v>45</v>
      </c>
      <c r="B45" s="17" t="s">
        <v>46</v>
      </c>
      <c r="C45" s="26">
        <f>SUM(C46:C49)</f>
        <v>0</v>
      </c>
      <c r="D45" s="26">
        <f t="shared" ref="D45:L45" si="16">SUM(D46:D49)</f>
        <v>0</v>
      </c>
      <c r="E45" s="26">
        <f t="shared" si="16"/>
        <v>0</v>
      </c>
      <c r="F45" s="26">
        <f t="shared" si="16"/>
        <v>0</v>
      </c>
      <c r="G45" s="26">
        <f t="shared" si="16"/>
        <v>714.37</v>
      </c>
      <c r="H45" s="26">
        <f t="shared" si="16"/>
        <v>714.37</v>
      </c>
      <c r="I45" s="26">
        <f t="shared" si="16"/>
        <v>0</v>
      </c>
      <c r="J45" s="26">
        <f t="shared" si="16"/>
        <v>0</v>
      </c>
      <c r="K45" s="26">
        <f t="shared" si="16"/>
        <v>0</v>
      </c>
      <c r="L45" s="26">
        <f t="shared" si="16"/>
        <v>0</v>
      </c>
      <c r="M45" s="39">
        <v>2</v>
      </c>
      <c r="N45" s="17"/>
      <c r="O45" s="1"/>
    </row>
    <row r="46" spans="1:15" x14ac:dyDescent="0.25">
      <c r="A46" s="15"/>
      <c r="B46" s="5" t="s">
        <v>2</v>
      </c>
      <c r="C46" s="28"/>
      <c r="D46" s="28"/>
      <c r="E46" s="25"/>
      <c r="F46" s="28"/>
      <c r="G46" s="25">
        <v>0</v>
      </c>
      <c r="H46" s="25">
        <v>0</v>
      </c>
      <c r="I46" s="28"/>
      <c r="J46" s="28"/>
      <c r="K46" s="28"/>
      <c r="L46" s="28"/>
      <c r="M46" s="38"/>
      <c r="N46" s="9"/>
      <c r="O46" s="1"/>
    </row>
    <row r="47" spans="1:15" x14ac:dyDescent="0.25">
      <c r="A47" s="15"/>
      <c r="B47" s="5" t="s">
        <v>1</v>
      </c>
      <c r="C47" s="25"/>
      <c r="D47" s="25"/>
      <c r="E47" s="25"/>
      <c r="F47" s="28"/>
      <c r="G47" s="25">
        <v>0</v>
      </c>
      <c r="H47" s="25">
        <v>0</v>
      </c>
      <c r="I47" s="28"/>
      <c r="J47" s="28"/>
      <c r="K47" s="28"/>
      <c r="L47" s="28"/>
      <c r="M47" s="38"/>
      <c r="N47" s="9"/>
      <c r="O47" s="1"/>
    </row>
    <row r="48" spans="1:15" x14ac:dyDescent="0.25">
      <c r="A48" s="15"/>
      <c r="B48" s="5" t="s">
        <v>15</v>
      </c>
      <c r="C48" s="25"/>
      <c r="D48" s="25"/>
      <c r="E48" s="25"/>
      <c r="F48" s="28"/>
      <c r="G48" s="25">
        <v>714.37</v>
      </c>
      <c r="H48" s="60">
        <v>714.37</v>
      </c>
      <c r="I48" s="25"/>
      <c r="J48" s="25"/>
      <c r="K48" s="25"/>
      <c r="L48" s="28"/>
      <c r="M48" s="38"/>
      <c r="N48" s="9"/>
      <c r="O48" s="1"/>
    </row>
    <row r="49" spans="1:15" x14ac:dyDescent="0.25">
      <c r="A49" s="15"/>
      <c r="B49" s="5" t="s">
        <v>3</v>
      </c>
      <c r="C49" s="25"/>
      <c r="D49" s="25"/>
      <c r="E49" s="25"/>
      <c r="F49" s="25"/>
      <c r="G49" s="25"/>
      <c r="H49" s="25"/>
      <c r="I49" s="25"/>
      <c r="J49" s="25"/>
      <c r="K49" s="25"/>
      <c r="L49" s="28"/>
      <c r="M49" s="38"/>
      <c r="N49" s="9"/>
      <c r="O49" s="1"/>
    </row>
    <row r="50" spans="1:15" ht="133.5" customHeight="1" x14ac:dyDescent="0.25">
      <c r="A50" s="16" t="s">
        <v>48</v>
      </c>
      <c r="B50" s="17" t="s">
        <v>47</v>
      </c>
      <c r="C50" s="26">
        <f>SUM(C51:C54)</f>
        <v>15657.189999999999</v>
      </c>
      <c r="D50" s="26">
        <f t="shared" ref="D50:J50" si="17">SUM(D51:D54)</f>
        <v>15657.189999999999</v>
      </c>
      <c r="E50" s="26">
        <f>SUM(E51:E54)</f>
        <v>3216.8199999999997</v>
      </c>
      <c r="F50" s="26">
        <f t="shared" si="17"/>
        <v>3216.7999999999997</v>
      </c>
      <c r="G50" s="26">
        <f>SUM(G51:G54)</f>
        <v>9629.02</v>
      </c>
      <c r="H50" s="26">
        <f t="shared" si="17"/>
        <v>9629.02</v>
      </c>
      <c r="I50" s="26">
        <f t="shared" si="17"/>
        <v>300</v>
      </c>
      <c r="J50" s="26">
        <f t="shared" si="17"/>
        <v>0</v>
      </c>
      <c r="K50" s="26">
        <f t="shared" ref="K50:L50" si="18">SUM(K51:K54)</f>
        <v>400</v>
      </c>
      <c r="L50" s="26">
        <f t="shared" si="18"/>
        <v>0</v>
      </c>
      <c r="M50" s="37">
        <v>2.9</v>
      </c>
      <c r="N50" s="17" t="s">
        <v>49</v>
      </c>
      <c r="O50" s="1"/>
    </row>
    <row r="51" spans="1:15" x14ac:dyDescent="0.25">
      <c r="A51" s="15"/>
      <c r="B51" s="5" t="s">
        <v>2</v>
      </c>
      <c r="C51" s="25">
        <v>10000</v>
      </c>
      <c r="D51" s="25">
        <f>C51</f>
        <v>10000</v>
      </c>
      <c r="E51" s="25">
        <v>188.11</v>
      </c>
      <c r="F51" s="25">
        <f>E51</f>
        <v>188.11</v>
      </c>
      <c r="G51" s="25">
        <v>5173.8599999999997</v>
      </c>
      <c r="H51" s="25">
        <v>5173.8599999999997</v>
      </c>
      <c r="I51" s="25"/>
      <c r="J51" s="25"/>
      <c r="K51" s="25"/>
      <c r="L51" s="28"/>
      <c r="M51" s="38"/>
      <c r="N51" s="9"/>
      <c r="O51" s="1"/>
    </row>
    <row r="52" spans="1:15" x14ac:dyDescent="0.25">
      <c r="A52" s="15"/>
      <c r="B52" s="5" t="s">
        <v>1</v>
      </c>
      <c r="C52" s="25"/>
      <c r="D52" s="25"/>
      <c r="E52" s="25">
        <v>1028.1099999999999</v>
      </c>
      <c r="F52" s="25">
        <f>E52</f>
        <v>1028.1099999999999</v>
      </c>
      <c r="G52" s="25">
        <v>2025.98</v>
      </c>
      <c r="H52" s="25">
        <v>2025.98</v>
      </c>
      <c r="I52" s="25"/>
      <c r="J52" s="25"/>
      <c r="K52" s="25"/>
      <c r="L52" s="28"/>
      <c r="M52" s="38"/>
      <c r="N52" s="9"/>
      <c r="O52" s="1"/>
    </row>
    <row r="53" spans="1:15" x14ac:dyDescent="0.25">
      <c r="A53" s="15"/>
      <c r="B53" s="5" t="s">
        <v>15</v>
      </c>
      <c r="C53" s="25">
        <v>5657.19</v>
      </c>
      <c r="D53" s="25">
        <f>C53</f>
        <v>5657.19</v>
      </c>
      <c r="E53" s="25">
        <v>2000.6</v>
      </c>
      <c r="F53" s="25">
        <v>2000.58</v>
      </c>
      <c r="G53" s="25">
        <v>2429.1799999999998</v>
      </c>
      <c r="H53" s="25">
        <v>2429.1799999999998</v>
      </c>
      <c r="I53" s="25">
        <v>300</v>
      </c>
      <c r="J53" s="25"/>
      <c r="K53" s="25">
        <v>400</v>
      </c>
      <c r="L53" s="28"/>
      <c r="M53" s="38"/>
      <c r="N53" s="9"/>
      <c r="O53" s="1"/>
    </row>
    <row r="54" spans="1:15" x14ac:dyDescent="0.25">
      <c r="A54" s="10"/>
      <c r="B54" s="5" t="s">
        <v>3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40"/>
      <c r="N54" s="8"/>
      <c r="O54" s="1"/>
    </row>
    <row r="55" spans="1:15" ht="82.5" customHeight="1" x14ac:dyDescent="0.25">
      <c r="A55" s="16" t="s">
        <v>50</v>
      </c>
      <c r="B55" s="17" t="s">
        <v>51</v>
      </c>
      <c r="C55" s="26">
        <f t="shared" ref="C55:L55" si="19">SUM(C56:C59)</f>
        <v>14.09</v>
      </c>
      <c r="D55" s="26">
        <f t="shared" si="19"/>
        <v>0</v>
      </c>
      <c r="E55" s="26">
        <f t="shared" si="19"/>
        <v>0</v>
      </c>
      <c r="F55" s="26">
        <f t="shared" si="19"/>
        <v>0</v>
      </c>
      <c r="G55" s="26">
        <f>SUM(G56:G59)</f>
        <v>61.2</v>
      </c>
      <c r="H55" s="26">
        <f t="shared" si="19"/>
        <v>61.2</v>
      </c>
      <c r="I55" s="26">
        <f t="shared" si="19"/>
        <v>0</v>
      </c>
      <c r="J55" s="26">
        <f t="shared" si="19"/>
        <v>0</v>
      </c>
      <c r="K55" s="26">
        <f t="shared" si="19"/>
        <v>105</v>
      </c>
      <c r="L55" s="26">
        <f t="shared" si="19"/>
        <v>0</v>
      </c>
      <c r="M55" s="37">
        <v>45</v>
      </c>
      <c r="N55" s="18"/>
      <c r="O55" s="1"/>
    </row>
    <row r="56" spans="1:15" x14ac:dyDescent="0.25">
      <c r="A56" s="15"/>
      <c r="B56" s="5" t="s">
        <v>2</v>
      </c>
      <c r="C56" s="28"/>
      <c r="D56" s="28"/>
      <c r="E56" s="25"/>
      <c r="F56" s="25"/>
      <c r="G56" s="25"/>
      <c r="H56" s="28"/>
      <c r="I56" s="28"/>
      <c r="J56" s="28"/>
      <c r="K56" s="28"/>
      <c r="L56" s="28"/>
      <c r="M56" s="38"/>
      <c r="N56" s="9"/>
      <c r="O56" s="1"/>
    </row>
    <row r="57" spans="1:15" x14ac:dyDescent="0.25">
      <c r="A57" s="15"/>
      <c r="B57" s="5" t="s">
        <v>1</v>
      </c>
      <c r="C57" s="28"/>
      <c r="D57" s="28"/>
      <c r="E57" s="25"/>
      <c r="F57" s="25"/>
      <c r="G57" s="25"/>
      <c r="H57" s="28"/>
      <c r="I57" s="28"/>
      <c r="J57" s="28"/>
      <c r="K57" s="28"/>
      <c r="L57" s="28"/>
      <c r="M57" s="38"/>
      <c r="N57" s="9"/>
      <c r="O57" s="1"/>
    </row>
    <row r="58" spans="1:15" x14ac:dyDescent="0.25">
      <c r="A58" s="15"/>
      <c r="B58" s="5" t="s">
        <v>15</v>
      </c>
      <c r="C58" s="25">
        <v>14.09</v>
      </c>
      <c r="D58" s="25"/>
      <c r="E58" s="25"/>
      <c r="F58" s="25"/>
      <c r="G58" s="25">
        <v>61.2</v>
      </c>
      <c r="H58" s="25">
        <v>61.2</v>
      </c>
      <c r="I58" s="28"/>
      <c r="J58" s="28"/>
      <c r="K58" s="25">
        <v>105</v>
      </c>
      <c r="L58" s="28"/>
      <c r="M58" s="38"/>
      <c r="N58" s="9"/>
      <c r="O58" s="1"/>
    </row>
    <row r="59" spans="1:15" x14ac:dyDescent="0.25">
      <c r="A59" s="10"/>
      <c r="B59" s="5" t="s">
        <v>3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40"/>
      <c r="N59" s="8"/>
      <c r="O59" s="1"/>
    </row>
    <row r="60" spans="1:15" ht="102.75" customHeight="1" x14ac:dyDescent="0.25">
      <c r="A60" s="16" t="s">
        <v>53</v>
      </c>
      <c r="B60" s="17" t="s">
        <v>52</v>
      </c>
      <c r="C60" s="26">
        <f>SUM(C61:C64)</f>
        <v>0</v>
      </c>
      <c r="D60" s="26">
        <f t="shared" ref="D60:L60" si="20">SUM(D61:D64)</f>
        <v>0</v>
      </c>
      <c r="E60" s="26">
        <f t="shared" si="20"/>
        <v>0</v>
      </c>
      <c r="F60" s="26">
        <f t="shared" si="20"/>
        <v>0</v>
      </c>
      <c r="G60" s="26">
        <f>SUM(G61:G64)</f>
        <v>17.600000000000001</v>
      </c>
      <c r="H60" s="26">
        <f t="shared" si="20"/>
        <v>17.600000000000001</v>
      </c>
      <c r="I60" s="26">
        <f t="shared" si="20"/>
        <v>0</v>
      </c>
      <c r="J60" s="26">
        <f t="shared" si="20"/>
        <v>0</v>
      </c>
      <c r="K60" s="26">
        <f t="shared" si="20"/>
        <v>51</v>
      </c>
      <c r="L60" s="26">
        <f t="shared" si="20"/>
        <v>0</v>
      </c>
      <c r="M60" s="37">
        <v>15800</v>
      </c>
      <c r="N60" s="18"/>
      <c r="O60" s="1"/>
    </row>
    <row r="61" spans="1:15" x14ac:dyDescent="0.25">
      <c r="A61" s="10"/>
      <c r="B61" s="5" t="s">
        <v>2</v>
      </c>
      <c r="C61" s="28"/>
      <c r="D61" s="28"/>
      <c r="E61" s="25"/>
      <c r="F61" s="25"/>
      <c r="G61" s="25"/>
      <c r="H61" s="28"/>
      <c r="I61" s="28"/>
      <c r="J61" s="28"/>
      <c r="K61" s="28"/>
      <c r="L61" s="28"/>
      <c r="M61" s="38"/>
      <c r="N61" s="9"/>
      <c r="O61" s="1"/>
    </row>
    <row r="62" spans="1:15" x14ac:dyDescent="0.25">
      <c r="A62" s="10"/>
      <c r="B62" s="5" t="s">
        <v>1</v>
      </c>
      <c r="C62" s="28"/>
      <c r="D62" s="28"/>
      <c r="E62" s="25"/>
      <c r="F62" s="25"/>
      <c r="G62" s="25"/>
      <c r="H62" s="28"/>
      <c r="I62" s="28"/>
      <c r="J62" s="28"/>
      <c r="K62" s="28"/>
      <c r="L62" s="28"/>
      <c r="M62" s="38"/>
      <c r="N62" s="9"/>
      <c r="O62" s="1"/>
    </row>
    <row r="63" spans="1:15" x14ac:dyDescent="0.25">
      <c r="A63" s="10"/>
      <c r="B63" s="5" t="s">
        <v>15</v>
      </c>
      <c r="C63" s="25"/>
      <c r="D63" s="25"/>
      <c r="E63" s="25"/>
      <c r="F63" s="25"/>
      <c r="G63" s="25">
        <v>17.600000000000001</v>
      </c>
      <c r="H63" s="25">
        <v>17.600000000000001</v>
      </c>
      <c r="I63" s="28"/>
      <c r="J63" s="28"/>
      <c r="K63" s="25">
        <v>51</v>
      </c>
      <c r="L63" s="28"/>
      <c r="M63" s="38"/>
      <c r="N63" s="9"/>
      <c r="O63" s="1"/>
    </row>
    <row r="64" spans="1:15" x14ac:dyDescent="0.25">
      <c r="A64" s="10"/>
      <c r="B64" s="5" t="s">
        <v>3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40"/>
      <c r="N64" s="8"/>
      <c r="O64" s="1"/>
    </row>
    <row r="65" spans="1:15" ht="84" x14ac:dyDescent="0.25">
      <c r="A65" s="16" t="s">
        <v>44</v>
      </c>
      <c r="B65" s="17" t="s">
        <v>54</v>
      </c>
      <c r="C65" s="26">
        <f>SUM(C66:C69)</f>
        <v>8</v>
      </c>
      <c r="D65" s="26">
        <f t="shared" ref="D65:L65" si="21">SUM(D66:D69)</f>
        <v>8</v>
      </c>
      <c r="E65" s="26">
        <f t="shared" si="21"/>
        <v>8</v>
      </c>
      <c r="F65" s="26">
        <f t="shared" si="21"/>
        <v>8</v>
      </c>
      <c r="G65" s="26">
        <f t="shared" si="21"/>
        <v>8</v>
      </c>
      <c r="H65" s="26">
        <f t="shared" si="21"/>
        <v>8</v>
      </c>
      <c r="I65" s="26">
        <f t="shared" si="21"/>
        <v>8</v>
      </c>
      <c r="J65" s="26">
        <f t="shared" si="21"/>
        <v>0</v>
      </c>
      <c r="K65" s="26">
        <f t="shared" si="21"/>
        <v>8</v>
      </c>
      <c r="L65" s="26">
        <f t="shared" si="21"/>
        <v>0</v>
      </c>
      <c r="M65" s="37">
        <v>300</v>
      </c>
      <c r="N65" s="18"/>
      <c r="O65" s="1"/>
    </row>
    <row r="66" spans="1:15" x14ac:dyDescent="0.25">
      <c r="A66" s="15"/>
      <c r="B66" s="5" t="s">
        <v>2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38"/>
      <c r="N66" s="9"/>
      <c r="O66" s="1"/>
    </row>
    <row r="67" spans="1:15" ht="20.25" customHeight="1" x14ac:dyDescent="0.25">
      <c r="A67" s="15"/>
      <c r="B67" s="5" t="s">
        <v>1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38"/>
      <c r="N67" s="9"/>
      <c r="O67" s="1"/>
    </row>
    <row r="68" spans="1:15" ht="21.75" customHeight="1" x14ac:dyDescent="0.25">
      <c r="A68" s="15"/>
      <c r="B68" s="5" t="s">
        <v>15</v>
      </c>
      <c r="C68" s="25"/>
      <c r="D68" s="25"/>
      <c r="E68" s="28"/>
      <c r="F68" s="28"/>
      <c r="G68" s="28"/>
      <c r="H68" s="28"/>
      <c r="I68" s="28"/>
      <c r="J68" s="28"/>
      <c r="K68" s="28"/>
      <c r="L68" s="28"/>
      <c r="M68" s="38"/>
      <c r="N68" s="9"/>
      <c r="O68" s="1"/>
    </row>
    <row r="69" spans="1:15" x14ac:dyDescent="0.25">
      <c r="A69" s="10"/>
      <c r="B69" s="5" t="s">
        <v>3</v>
      </c>
      <c r="C69" s="25">
        <v>8</v>
      </c>
      <c r="D69" s="25">
        <v>8</v>
      </c>
      <c r="E69" s="25">
        <v>8</v>
      </c>
      <c r="F69" s="25">
        <v>8</v>
      </c>
      <c r="G69" s="25">
        <v>8</v>
      </c>
      <c r="H69" s="25">
        <v>8</v>
      </c>
      <c r="I69" s="25">
        <v>8</v>
      </c>
      <c r="J69" s="25"/>
      <c r="K69" s="25">
        <v>8</v>
      </c>
      <c r="L69" s="25"/>
      <c r="M69" s="40"/>
      <c r="N69" s="8"/>
      <c r="O69" s="1"/>
    </row>
    <row r="70" spans="1:15" ht="31.5" x14ac:dyDescent="0.25">
      <c r="A70" s="16" t="s">
        <v>55</v>
      </c>
      <c r="B70" s="17" t="s">
        <v>31</v>
      </c>
      <c r="C70" s="24">
        <f>SUM(C71:C74)</f>
        <v>0</v>
      </c>
      <c r="D70" s="24">
        <f t="shared" ref="D70:J70" si="22">SUM(D71:D74)</f>
        <v>0</v>
      </c>
      <c r="E70" s="24">
        <f t="shared" si="22"/>
        <v>5915.1799999999994</v>
      </c>
      <c r="F70" s="24">
        <f t="shared" si="22"/>
        <v>5915.1799999999994</v>
      </c>
      <c r="G70" s="24">
        <f>SUM(G71:G74)</f>
        <v>0</v>
      </c>
      <c r="H70" s="24">
        <f t="shared" si="22"/>
        <v>0</v>
      </c>
      <c r="I70" s="24">
        <f t="shared" si="22"/>
        <v>0</v>
      </c>
      <c r="J70" s="24">
        <f t="shared" si="22"/>
        <v>0</v>
      </c>
      <c r="K70" s="24">
        <f t="shared" ref="K70:L70" si="23">SUM(K71:K74)</f>
        <v>0</v>
      </c>
      <c r="L70" s="24">
        <f t="shared" si="23"/>
        <v>0</v>
      </c>
      <c r="M70" s="37">
        <v>0</v>
      </c>
      <c r="N70" s="32"/>
      <c r="O70" s="1"/>
    </row>
    <row r="71" spans="1:15" x14ac:dyDescent="0.25">
      <c r="A71" s="10"/>
      <c r="B71" s="5" t="s">
        <v>2</v>
      </c>
      <c r="C71" s="25"/>
      <c r="D71" s="25"/>
      <c r="E71" s="25">
        <v>5278.7</v>
      </c>
      <c r="F71" s="25">
        <f>E71</f>
        <v>5278.7</v>
      </c>
      <c r="G71" s="25"/>
      <c r="H71" s="25"/>
      <c r="I71" s="25"/>
      <c r="J71" s="25"/>
      <c r="K71" s="25"/>
      <c r="L71" s="25"/>
      <c r="M71" s="40"/>
      <c r="N71" s="8"/>
      <c r="O71" s="1"/>
    </row>
    <row r="72" spans="1:15" x14ac:dyDescent="0.25">
      <c r="A72" s="10"/>
      <c r="B72" s="5" t="s">
        <v>1</v>
      </c>
      <c r="C72" s="25"/>
      <c r="D72" s="25"/>
      <c r="E72" s="25">
        <v>459.02</v>
      </c>
      <c r="F72" s="25">
        <f t="shared" ref="F72:F73" si="24">E72</f>
        <v>459.02</v>
      </c>
      <c r="G72" s="25"/>
      <c r="H72" s="25"/>
      <c r="I72" s="25"/>
      <c r="J72" s="25"/>
      <c r="K72" s="25"/>
      <c r="L72" s="25"/>
      <c r="M72" s="40"/>
      <c r="N72" s="8"/>
      <c r="O72" s="1"/>
    </row>
    <row r="73" spans="1:15" x14ac:dyDescent="0.25">
      <c r="A73" s="10"/>
      <c r="B73" s="5" t="s">
        <v>15</v>
      </c>
      <c r="C73" s="25"/>
      <c r="D73" s="25"/>
      <c r="E73" s="25">
        <v>177.46</v>
      </c>
      <c r="F73" s="25">
        <f t="shared" si="24"/>
        <v>177.46</v>
      </c>
      <c r="G73" s="25"/>
      <c r="H73" s="25"/>
      <c r="I73" s="25"/>
      <c r="J73" s="25"/>
      <c r="K73" s="25"/>
      <c r="L73" s="25"/>
      <c r="M73" s="40"/>
      <c r="N73" s="8"/>
      <c r="O73" s="1"/>
    </row>
    <row r="74" spans="1:15" x14ac:dyDescent="0.25">
      <c r="A74" s="10"/>
      <c r="B74" s="5" t="s">
        <v>3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40"/>
      <c r="N74" s="8"/>
      <c r="O74" s="1"/>
    </row>
    <row r="75" spans="1:15" ht="105" x14ac:dyDescent="0.25">
      <c r="A75" s="16" t="s">
        <v>56</v>
      </c>
      <c r="B75" s="17" t="s">
        <v>58</v>
      </c>
      <c r="C75" s="26">
        <f>G65</f>
        <v>8</v>
      </c>
      <c r="D75" s="26">
        <f t="shared" ref="D75:L75" si="25">SUM(D76:D79)</f>
        <v>1460.98</v>
      </c>
      <c r="E75" s="26">
        <f t="shared" si="25"/>
        <v>23000</v>
      </c>
      <c r="F75" s="26">
        <f t="shared" si="25"/>
        <v>23000</v>
      </c>
      <c r="G75" s="26">
        <f>SUM(G76:G79)</f>
        <v>23355.49</v>
      </c>
      <c r="H75" s="26">
        <f t="shared" si="25"/>
        <v>20140.109999999997</v>
      </c>
      <c r="I75" s="26">
        <f t="shared" si="25"/>
        <v>0</v>
      </c>
      <c r="J75" s="26">
        <f t="shared" si="25"/>
        <v>0</v>
      </c>
      <c r="K75" s="26">
        <f t="shared" si="25"/>
        <v>0</v>
      </c>
      <c r="L75" s="26">
        <f t="shared" si="25"/>
        <v>0</v>
      </c>
      <c r="M75" s="37">
        <v>1</v>
      </c>
      <c r="N75" s="18"/>
      <c r="O75" s="1"/>
    </row>
    <row r="76" spans="1:15" x14ac:dyDescent="0.25">
      <c r="A76" s="15"/>
      <c r="B76" s="5" t="s">
        <v>2</v>
      </c>
      <c r="C76" s="28"/>
      <c r="D76" s="28"/>
      <c r="E76" s="25">
        <v>19009.5</v>
      </c>
      <c r="F76" s="25">
        <f>E76</f>
        <v>19009.5</v>
      </c>
      <c r="G76" s="25">
        <v>18746.400000000001</v>
      </c>
      <c r="H76" s="60">
        <v>16088.9</v>
      </c>
      <c r="I76" s="28"/>
      <c r="J76" s="28"/>
      <c r="K76" s="28"/>
      <c r="L76" s="28"/>
      <c r="M76" s="38"/>
      <c r="N76" s="9"/>
      <c r="O76" s="1"/>
    </row>
    <row r="77" spans="1:15" x14ac:dyDescent="0.25">
      <c r="A77" s="15"/>
      <c r="B77" s="5" t="s">
        <v>1</v>
      </c>
      <c r="C77" s="28"/>
      <c r="D77" s="28"/>
      <c r="E77" s="25">
        <v>2840.5</v>
      </c>
      <c r="F77" s="25">
        <f>E77</f>
        <v>2840.5</v>
      </c>
      <c r="G77" s="25">
        <v>2801.19</v>
      </c>
      <c r="H77" s="60">
        <v>2404.09</v>
      </c>
      <c r="I77" s="28"/>
      <c r="J77" s="28"/>
      <c r="K77" s="28"/>
      <c r="L77" s="28"/>
      <c r="M77" s="38"/>
      <c r="N77" s="9"/>
      <c r="O77" s="1"/>
    </row>
    <row r="78" spans="1:15" x14ac:dyDescent="0.25">
      <c r="A78" s="15"/>
      <c r="B78" s="5" t="s">
        <v>15</v>
      </c>
      <c r="C78" s="25">
        <v>1460.98</v>
      </c>
      <c r="D78" s="25">
        <f>C78</f>
        <v>1460.98</v>
      </c>
      <c r="E78" s="25">
        <v>1150</v>
      </c>
      <c r="F78" s="25">
        <f>E78</f>
        <v>1150</v>
      </c>
      <c r="G78" s="25">
        <v>1807.9</v>
      </c>
      <c r="H78" s="60">
        <v>1647.12</v>
      </c>
      <c r="I78" s="28"/>
      <c r="J78" s="28"/>
      <c r="K78" s="28"/>
      <c r="L78" s="28"/>
      <c r="M78" s="38"/>
      <c r="N78" s="9"/>
      <c r="O78" s="1"/>
    </row>
    <row r="79" spans="1:15" x14ac:dyDescent="0.25">
      <c r="A79" s="10"/>
      <c r="B79" s="5" t="s">
        <v>3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40"/>
      <c r="N79" s="8"/>
      <c r="O79" s="1"/>
    </row>
    <row r="80" spans="1:15" x14ac:dyDescent="0.25">
      <c r="O80" s="1"/>
    </row>
    <row r="82" spans="1:15" ht="41.25" customHeight="1" x14ac:dyDescent="0.25">
      <c r="B82" s="53" t="s">
        <v>32</v>
      </c>
      <c r="C82" s="53"/>
      <c r="D82" s="53"/>
      <c r="E82" s="23"/>
      <c r="G82" s="1"/>
      <c r="H82" s="54" t="s">
        <v>33</v>
      </c>
      <c r="I82" s="54"/>
      <c r="J82" s="54"/>
    </row>
    <row r="83" spans="1:15" ht="11.25" customHeight="1" x14ac:dyDescent="0.25"/>
    <row r="84" spans="1:15" hidden="1" x14ac:dyDescent="0.25"/>
    <row r="85" spans="1:15" hidden="1" x14ac:dyDescent="0.25"/>
    <row r="86" spans="1:15" ht="90.75" customHeight="1" x14ac:dyDescent="0.25">
      <c r="A86" s="42" t="s">
        <v>13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1"/>
    </row>
  </sheetData>
  <mergeCells count="16">
    <mergeCell ref="A86:N86"/>
    <mergeCell ref="C11:L11"/>
    <mergeCell ref="M1:N1"/>
    <mergeCell ref="A6:N6"/>
    <mergeCell ref="A5:N5"/>
    <mergeCell ref="A11:A13"/>
    <mergeCell ref="B11:B13"/>
    <mergeCell ref="M11:M13"/>
    <mergeCell ref="N11:N13"/>
    <mergeCell ref="A3:N3"/>
    <mergeCell ref="A4:N4"/>
    <mergeCell ref="A7:N7"/>
    <mergeCell ref="A8:N8"/>
    <mergeCell ref="A9:N9"/>
    <mergeCell ref="B82:D82"/>
    <mergeCell ref="H82:J82"/>
  </mergeCells>
  <pageMargins left="0.23622047244094491" right="0.15748031496062992" top="0.74803149606299213" bottom="0.19685039370078741" header="0.31496062992125984" footer="0.31496062992125984"/>
  <pageSetup paperSize="9" scale="82" fitToHeight="0" orientation="landscape" r:id="rId1"/>
  <rowBreaks count="1" manualBreakCount="1">
    <brk id="7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8"/>
  <sheetViews>
    <sheetView zoomScaleNormal="100" workbookViewId="0">
      <pane ySplit="13" topLeftCell="A14" activePane="bottomLeft" state="frozen"/>
      <selection pane="bottomLeft" activeCell="H20" sqref="H20"/>
    </sheetView>
  </sheetViews>
  <sheetFormatPr defaultColWidth="9.140625" defaultRowHeight="15" x14ac:dyDescent="0.25"/>
  <cols>
    <col min="1" max="1" width="5.7109375" style="3" customWidth="1"/>
    <col min="2" max="2" width="21" customWidth="1"/>
    <col min="3" max="12" width="11.140625" customWidth="1"/>
    <col min="13" max="13" width="13.5703125" style="41" customWidth="1"/>
    <col min="14" max="14" width="13.5703125" customWidth="1"/>
    <col min="15" max="15" width="8.85546875" customWidth="1"/>
  </cols>
  <sheetData>
    <row r="1" spans="1:15" ht="56.25" customHeight="1" x14ac:dyDescent="0.25">
      <c r="M1" s="46" t="s">
        <v>20</v>
      </c>
      <c r="N1" s="46"/>
    </row>
    <row r="2" spans="1:15" ht="14.25" customHeight="1" x14ac:dyDescent="0.25">
      <c r="M2" s="33"/>
      <c r="N2" s="13" t="s">
        <v>19</v>
      </c>
    </row>
    <row r="3" spans="1:15" ht="14.25" customHeight="1" x14ac:dyDescent="0.25">
      <c r="A3" s="51" t="s">
        <v>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1"/>
    </row>
    <row r="4" spans="1:15" x14ac:dyDescent="0.25">
      <c r="A4" s="48" t="s">
        <v>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1"/>
    </row>
    <row r="5" spans="1:15" x14ac:dyDescent="0.25">
      <c r="A5" s="48" t="s">
        <v>34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1"/>
    </row>
    <row r="6" spans="1:15" ht="30.75" customHeight="1" x14ac:dyDescent="0.25">
      <c r="A6" s="59" t="s">
        <v>59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1"/>
    </row>
    <row r="7" spans="1:15" ht="8.25" customHeight="1" x14ac:dyDescent="0.25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"/>
    </row>
    <row r="8" spans="1:15" x14ac:dyDescent="0.25">
      <c r="A8" s="47" t="s">
        <v>5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1"/>
    </row>
    <row r="9" spans="1:15" ht="8.25" customHeight="1" x14ac:dyDescent="0.25">
      <c r="A9" s="52" t="s">
        <v>16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1"/>
    </row>
    <row r="10" spans="1:1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4"/>
      <c r="N10" s="4"/>
      <c r="O10" s="1"/>
    </row>
    <row r="11" spans="1:15" s="3" customFormat="1" ht="21.75" customHeight="1" x14ac:dyDescent="0.25">
      <c r="A11" s="49" t="s">
        <v>0</v>
      </c>
      <c r="B11" s="49" t="s">
        <v>7</v>
      </c>
      <c r="C11" s="43" t="s">
        <v>14</v>
      </c>
      <c r="D11" s="44"/>
      <c r="E11" s="44"/>
      <c r="F11" s="44"/>
      <c r="G11" s="44"/>
      <c r="H11" s="44"/>
      <c r="I11" s="44"/>
      <c r="J11" s="44"/>
      <c r="K11" s="44"/>
      <c r="L11" s="45"/>
      <c r="M11" s="50" t="s">
        <v>10</v>
      </c>
      <c r="N11" s="49" t="s">
        <v>11</v>
      </c>
      <c r="O11" s="2"/>
    </row>
    <row r="12" spans="1:15" s="3" customFormat="1" ht="17.25" customHeight="1" x14ac:dyDescent="0.25">
      <c r="A12" s="49"/>
      <c r="B12" s="49"/>
      <c r="C12" s="21">
        <v>2021</v>
      </c>
      <c r="D12" s="22" t="s">
        <v>12</v>
      </c>
      <c r="E12" s="21">
        <v>2022</v>
      </c>
      <c r="F12" s="22" t="s">
        <v>12</v>
      </c>
      <c r="G12" s="21">
        <v>2023</v>
      </c>
      <c r="H12" s="22" t="s">
        <v>12</v>
      </c>
      <c r="I12" s="21">
        <v>2024</v>
      </c>
      <c r="J12" s="22" t="s">
        <v>12</v>
      </c>
      <c r="K12" s="21">
        <v>2025</v>
      </c>
      <c r="L12" s="22" t="s">
        <v>12</v>
      </c>
      <c r="M12" s="50"/>
      <c r="N12" s="49"/>
      <c r="O12" s="2"/>
    </row>
    <row r="13" spans="1:15" ht="36" x14ac:dyDescent="0.25">
      <c r="A13" s="49"/>
      <c r="B13" s="49"/>
      <c r="C13" s="7" t="s">
        <v>8</v>
      </c>
      <c r="D13" s="7" t="s">
        <v>9</v>
      </c>
      <c r="E13" s="7" t="s">
        <v>8</v>
      </c>
      <c r="F13" s="7" t="s">
        <v>9</v>
      </c>
      <c r="G13" s="7" t="s">
        <v>8</v>
      </c>
      <c r="H13" s="7" t="s">
        <v>9</v>
      </c>
      <c r="I13" s="7" t="s">
        <v>8</v>
      </c>
      <c r="J13" s="7" t="s">
        <v>9</v>
      </c>
      <c r="K13" s="7" t="s">
        <v>8</v>
      </c>
      <c r="L13" s="7" t="s">
        <v>9</v>
      </c>
      <c r="M13" s="50"/>
      <c r="N13" s="49"/>
      <c r="O13" s="1"/>
    </row>
    <row r="14" spans="1:15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9</v>
      </c>
      <c r="L14" s="6">
        <v>10</v>
      </c>
      <c r="M14" s="35">
        <v>11</v>
      </c>
      <c r="N14" s="6">
        <v>12</v>
      </c>
      <c r="O14" s="1"/>
    </row>
    <row r="15" spans="1:15" x14ac:dyDescent="0.25">
      <c r="A15" s="11"/>
      <c r="B15" s="14" t="s">
        <v>18</v>
      </c>
      <c r="C15" s="55">
        <f>C16+C17+C18+C19+C20</f>
        <v>1123.5999999999999</v>
      </c>
      <c r="D15" s="56">
        <f t="shared" ref="D15:L15" si="0">D16+D17+D18+D19+D20</f>
        <v>1123.5999999999999</v>
      </c>
      <c r="E15" s="56">
        <f t="shared" si="0"/>
        <v>1883.3700000000001</v>
      </c>
      <c r="F15" s="55">
        <f>F16+F17+F18+F19+F20</f>
        <v>1883.3700000000001</v>
      </c>
      <c r="G15" s="56">
        <f t="shared" si="0"/>
        <v>1814.3000000000002</v>
      </c>
      <c r="H15" s="57">
        <f t="shared" si="0"/>
        <v>1814.3000000000002</v>
      </c>
      <c r="I15" s="55">
        <f t="shared" si="0"/>
        <v>0</v>
      </c>
      <c r="J15" s="55">
        <f t="shared" si="0"/>
        <v>0</v>
      </c>
      <c r="K15" s="55">
        <f t="shared" si="0"/>
        <v>0</v>
      </c>
      <c r="L15" s="55">
        <f t="shared" si="0"/>
        <v>0</v>
      </c>
      <c r="M15" s="36"/>
      <c r="N15" s="12"/>
      <c r="O15" s="1"/>
    </row>
    <row r="16" spans="1:15" x14ac:dyDescent="0.25">
      <c r="A16" s="19" t="s">
        <v>22</v>
      </c>
      <c r="B16" s="20" t="s">
        <v>2</v>
      </c>
      <c r="C16" s="31">
        <f>C26+C31</f>
        <v>1000</v>
      </c>
      <c r="D16" s="31">
        <f t="shared" ref="D16:L16" si="1">D26+D31</f>
        <v>1000</v>
      </c>
      <c r="E16" s="31">
        <f t="shared" si="1"/>
        <v>0</v>
      </c>
      <c r="F16" s="31">
        <f t="shared" si="1"/>
        <v>0</v>
      </c>
      <c r="G16" s="31">
        <f t="shared" si="1"/>
        <v>0</v>
      </c>
      <c r="H16" s="31">
        <f t="shared" si="1"/>
        <v>0</v>
      </c>
      <c r="I16" s="31">
        <f t="shared" si="1"/>
        <v>0</v>
      </c>
      <c r="J16" s="31">
        <f t="shared" si="1"/>
        <v>0</v>
      </c>
      <c r="K16" s="31">
        <f t="shared" si="1"/>
        <v>0</v>
      </c>
      <c r="L16" s="31">
        <f t="shared" si="1"/>
        <v>0</v>
      </c>
      <c r="M16" s="36"/>
      <c r="N16" s="12"/>
      <c r="O16" s="1"/>
    </row>
    <row r="17" spans="1:18" x14ac:dyDescent="0.25">
      <c r="A17" s="19" t="s">
        <v>23</v>
      </c>
      <c r="B17" s="20" t="s">
        <v>1</v>
      </c>
      <c r="C17" s="31">
        <f t="shared" ref="C17:L17" si="2">C27+C32</f>
        <v>0</v>
      </c>
      <c r="D17" s="31">
        <f t="shared" si="2"/>
        <v>0</v>
      </c>
      <c r="E17" s="31">
        <f t="shared" si="2"/>
        <v>1689.3600000000001</v>
      </c>
      <c r="F17" s="31">
        <f t="shared" si="2"/>
        <v>1689.3600000000001</v>
      </c>
      <c r="G17" s="31">
        <f t="shared" si="2"/>
        <v>1631.0500000000002</v>
      </c>
      <c r="H17" s="31">
        <f t="shared" si="2"/>
        <v>1631.0500000000002</v>
      </c>
      <c r="I17" s="31">
        <f t="shared" si="2"/>
        <v>0</v>
      </c>
      <c r="J17" s="31">
        <f t="shared" si="2"/>
        <v>0</v>
      </c>
      <c r="K17" s="31">
        <f t="shared" si="2"/>
        <v>0</v>
      </c>
      <c r="L17" s="31">
        <f t="shared" si="2"/>
        <v>0</v>
      </c>
      <c r="M17" s="36"/>
      <c r="N17" s="12"/>
      <c r="O17" s="1"/>
    </row>
    <row r="18" spans="1:18" x14ac:dyDescent="0.25">
      <c r="A18" s="19" t="s">
        <v>24</v>
      </c>
      <c r="B18" s="20" t="s">
        <v>15</v>
      </c>
      <c r="C18" s="31">
        <f t="shared" ref="C18:L18" si="3">C28+C33</f>
        <v>123.6</v>
      </c>
      <c r="D18" s="31">
        <f t="shared" si="3"/>
        <v>123.6</v>
      </c>
      <c r="E18" s="31">
        <f t="shared" si="3"/>
        <v>194.01</v>
      </c>
      <c r="F18" s="31">
        <f t="shared" si="3"/>
        <v>194.01</v>
      </c>
      <c r="G18" s="31">
        <f t="shared" si="3"/>
        <v>183.25</v>
      </c>
      <c r="H18" s="31">
        <f t="shared" si="3"/>
        <v>183.25</v>
      </c>
      <c r="I18" s="31">
        <f t="shared" si="3"/>
        <v>0</v>
      </c>
      <c r="J18" s="31">
        <f t="shared" si="3"/>
        <v>0</v>
      </c>
      <c r="K18" s="31">
        <f t="shared" si="3"/>
        <v>0</v>
      </c>
      <c r="L18" s="31">
        <f t="shared" si="3"/>
        <v>0</v>
      </c>
      <c r="M18" s="36"/>
      <c r="N18" s="12"/>
      <c r="O18" s="1"/>
      <c r="P18" s="58"/>
      <c r="Q18" s="58"/>
    </row>
    <row r="19" spans="1:18" x14ac:dyDescent="0.25">
      <c r="A19" s="19" t="s">
        <v>25</v>
      </c>
      <c r="B19" s="20" t="s">
        <v>3</v>
      </c>
      <c r="C19" s="31">
        <f t="shared" ref="C19:L19" si="4">C29+C34</f>
        <v>0</v>
      </c>
      <c r="D19" s="31">
        <f t="shared" si="4"/>
        <v>0</v>
      </c>
      <c r="E19" s="31">
        <f t="shared" si="4"/>
        <v>0</v>
      </c>
      <c r="F19" s="31">
        <f t="shared" si="4"/>
        <v>0</v>
      </c>
      <c r="G19" s="31">
        <f t="shared" si="4"/>
        <v>0</v>
      </c>
      <c r="H19" s="31">
        <f t="shared" si="4"/>
        <v>0</v>
      </c>
      <c r="I19" s="31">
        <f t="shared" si="4"/>
        <v>0</v>
      </c>
      <c r="J19" s="31">
        <f t="shared" si="4"/>
        <v>0</v>
      </c>
      <c r="K19" s="31">
        <f t="shared" si="4"/>
        <v>0</v>
      </c>
      <c r="L19" s="31">
        <f t="shared" si="4"/>
        <v>0</v>
      </c>
      <c r="M19" s="36"/>
      <c r="N19" s="12"/>
      <c r="O19" s="1"/>
    </row>
    <row r="20" spans="1:18" x14ac:dyDescent="0.25">
      <c r="A20" s="19" t="s">
        <v>26</v>
      </c>
      <c r="B20" s="20" t="s">
        <v>21</v>
      </c>
      <c r="C20" s="12">
        <f>SUM(C21:C24)</f>
        <v>0</v>
      </c>
      <c r="D20" s="12">
        <f t="shared" ref="D20:L20" si="5">SUM(D21:D24)</f>
        <v>0</v>
      </c>
      <c r="E20" s="12">
        <f t="shared" si="5"/>
        <v>0</v>
      </c>
      <c r="F20" s="12">
        <f t="shared" si="5"/>
        <v>0</v>
      </c>
      <c r="G20" s="12">
        <f t="shared" si="5"/>
        <v>0</v>
      </c>
      <c r="H20" s="12">
        <f t="shared" si="5"/>
        <v>0</v>
      </c>
      <c r="I20" s="12">
        <f t="shared" si="5"/>
        <v>0</v>
      </c>
      <c r="J20" s="12">
        <f t="shared" si="5"/>
        <v>0</v>
      </c>
      <c r="K20" s="12">
        <f t="shared" si="5"/>
        <v>0</v>
      </c>
      <c r="L20" s="12">
        <f t="shared" si="5"/>
        <v>0</v>
      </c>
      <c r="M20" s="36"/>
      <c r="N20" s="12"/>
      <c r="O20" s="1"/>
      <c r="P20" s="58"/>
      <c r="R20" s="61"/>
    </row>
    <row r="21" spans="1:18" x14ac:dyDescent="0.25">
      <c r="A21" s="19" t="s">
        <v>27</v>
      </c>
      <c r="B21" s="20" t="s">
        <v>2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36"/>
      <c r="N21" s="12"/>
      <c r="O21" s="1"/>
    </row>
    <row r="22" spans="1:18" x14ac:dyDescent="0.25">
      <c r="A22" s="19" t="s">
        <v>28</v>
      </c>
      <c r="B22" s="20" t="s">
        <v>1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36"/>
      <c r="N22" s="12"/>
      <c r="O22" s="1"/>
    </row>
    <row r="23" spans="1:18" x14ac:dyDescent="0.25">
      <c r="A23" s="19" t="s">
        <v>29</v>
      </c>
      <c r="B23" s="20" t="s">
        <v>15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36"/>
      <c r="N23" s="12"/>
      <c r="O23" s="1"/>
      <c r="P23" s="58"/>
    </row>
    <row r="24" spans="1:18" x14ac:dyDescent="0.25">
      <c r="A24" s="19" t="s">
        <v>30</v>
      </c>
      <c r="B24" s="20" t="s">
        <v>3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36"/>
      <c r="N24" s="12"/>
      <c r="O24" s="1"/>
      <c r="P24" s="58"/>
      <c r="Q24" s="58"/>
    </row>
    <row r="25" spans="1:18" ht="52.5" x14ac:dyDescent="0.25">
      <c r="A25" s="16" t="s">
        <v>22</v>
      </c>
      <c r="B25" s="17" t="s">
        <v>57</v>
      </c>
      <c r="C25" s="24">
        <f>SUM(C26:C29)</f>
        <v>0</v>
      </c>
      <c r="D25" s="24">
        <f t="shared" ref="D25:L25" si="6">SUM(D26:D29)</f>
        <v>0</v>
      </c>
      <c r="E25" s="24">
        <f t="shared" si="6"/>
        <v>152.39999999999998</v>
      </c>
      <c r="F25" s="24">
        <f t="shared" si="6"/>
        <v>152.39999999999998</v>
      </c>
      <c r="G25" s="24">
        <f t="shared" si="6"/>
        <v>214.3</v>
      </c>
      <c r="H25" s="24">
        <f t="shared" si="6"/>
        <v>214.3</v>
      </c>
      <c r="I25" s="24">
        <f t="shared" si="6"/>
        <v>0</v>
      </c>
      <c r="J25" s="24">
        <f t="shared" si="6"/>
        <v>0</v>
      </c>
      <c r="K25" s="24">
        <f t="shared" si="6"/>
        <v>0</v>
      </c>
      <c r="L25" s="24">
        <f t="shared" si="6"/>
        <v>0</v>
      </c>
      <c r="M25" s="37">
        <v>3</v>
      </c>
      <c r="N25" s="29"/>
      <c r="O25" s="1"/>
      <c r="P25" s="58"/>
      <c r="Q25" s="58"/>
    </row>
    <row r="26" spans="1:18" x14ac:dyDescent="0.25">
      <c r="A26" s="10"/>
      <c r="B26" s="5" t="s">
        <v>2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40"/>
      <c r="N26" s="8"/>
      <c r="O26" s="1"/>
    </row>
    <row r="27" spans="1:18" x14ac:dyDescent="0.25">
      <c r="A27" s="10"/>
      <c r="B27" s="5" t="s">
        <v>1</v>
      </c>
      <c r="C27" s="25"/>
      <c r="D27" s="25"/>
      <c r="E27" s="25">
        <v>142.63999999999999</v>
      </c>
      <c r="F27" s="25">
        <v>142.63999999999999</v>
      </c>
      <c r="G27" s="25">
        <v>192.65</v>
      </c>
      <c r="H27" s="25">
        <v>192.65</v>
      </c>
      <c r="I27" s="25"/>
      <c r="J27" s="25"/>
      <c r="K27" s="25"/>
      <c r="L27" s="25"/>
      <c r="M27" s="40"/>
      <c r="N27" s="8"/>
      <c r="O27" s="1"/>
    </row>
    <row r="28" spans="1:18" x14ac:dyDescent="0.25">
      <c r="A28" s="10"/>
      <c r="B28" s="5" t="s">
        <v>15</v>
      </c>
      <c r="C28" s="25"/>
      <c r="D28" s="25"/>
      <c r="E28" s="25">
        <v>9.76</v>
      </c>
      <c r="F28" s="25">
        <v>9.76</v>
      </c>
      <c r="G28" s="25">
        <v>21.65</v>
      </c>
      <c r="H28" s="25">
        <v>21.65</v>
      </c>
      <c r="I28" s="25"/>
      <c r="J28" s="25"/>
      <c r="K28" s="25"/>
      <c r="L28" s="25"/>
      <c r="M28" s="40"/>
      <c r="N28" s="8"/>
      <c r="O28" s="1"/>
    </row>
    <row r="29" spans="1:18" x14ac:dyDescent="0.25">
      <c r="A29" s="10"/>
      <c r="B29" s="5" t="s">
        <v>3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40"/>
      <c r="N29" s="8"/>
      <c r="O29" s="1"/>
    </row>
    <row r="30" spans="1:18" ht="132" customHeight="1" x14ac:dyDescent="0.25">
      <c r="A30" s="16" t="s">
        <v>23</v>
      </c>
      <c r="B30" s="17" t="s">
        <v>36</v>
      </c>
      <c r="C30" s="26">
        <f>SUM(C31:C34)</f>
        <v>1123.5999999999999</v>
      </c>
      <c r="D30" s="26">
        <f t="shared" ref="D30:L30" si="7">SUM(D31:D34)</f>
        <v>1123.5999999999999</v>
      </c>
      <c r="E30" s="26">
        <f t="shared" si="7"/>
        <v>1730.97</v>
      </c>
      <c r="F30" s="26">
        <f t="shared" si="7"/>
        <v>1730.97</v>
      </c>
      <c r="G30" s="26">
        <f t="shared" si="7"/>
        <v>1600</v>
      </c>
      <c r="H30" s="26">
        <f t="shared" si="7"/>
        <v>1600</v>
      </c>
      <c r="I30" s="26">
        <f t="shared" si="7"/>
        <v>0</v>
      </c>
      <c r="J30" s="26">
        <f t="shared" si="7"/>
        <v>0</v>
      </c>
      <c r="K30" s="26">
        <f t="shared" si="7"/>
        <v>0</v>
      </c>
      <c r="L30" s="26">
        <f t="shared" si="7"/>
        <v>0</v>
      </c>
      <c r="M30" s="37">
        <v>3.2</v>
      </c>
      <c r="N30" s="17"/>
      <c r="O30" s="1"/>
    </row>
    <row r="31" spans="1:18" x14ac:dyDescent="0.25">
      <c r="A31" s="15"/>
      <c r="B31" s="5" t="s">
        <v>2</v>
      </c>
      <c r="C31" s="30">
        <v>1000</v>
      </c>
      <c r="D31" s="30">
        <f>C31</f>
        <v>1000</v>
      </c>
      <c r="E31" s="27"/>
      <c r="F31" s="27"/>
      <c r="G31" s="27"/>
      <c r="H31" s="27"/>
      <c r="I31" s="27"/>
      <c r="J31" s="27"/>
      <c r="K31" s="27"/>
      <c r="L31" s="27"/>
      <c r="M31" s="38"/>
      <c r="N31" s="9"/>
      <c r="O31" s="1"/>
    </row>
    <row r="32" spans="1:18" x14ac:dyDescent="0.25">
      <c r="A32" s="15"/>
      <c r="B32" s="5" t="s">
        <v>1</v>
      </c>
      <c r="C32" s="27"/>
      <c r="D32" s="27"/>
      <c r="E32" s="30">
        <v>1546.72</v>
      </c>
      <c r="F32" s="30">
        <v>1546.72</v>
      </c>
      <c r="G32" s="30">
        <v>1438.4</v>
      </c>
      <c r="H32" s="30">
        <v>1438.4</v>
      </c>
      <c r="I32" s="27"/>
      <c r="J32" s="27"/>
      <c r="K32" s="27"/>
      <c r="L32" s="27"/>
      <c r="M32" s="38"/>
      <c r="N32" s="9"/>
      <c r="O32" s="1"/>
    </row>
    <row r="33" spans="1:15" x14ac:dyDescent="0.25">
      <c r="A33" s="15"/>
      <c r="B33" s="5" t="s">
        <v>15</v>
      </c>
      <c r="C33" s="30">
        <v>123.6</v>
      </c>
      <c r="D33" s="30">
        <f>C33</f>
        <v>123.6</v>
      </c>
      <c r="E33" s="30">
        <v>184.25</v>
      </c>
      <c r="F33" s="30">
        <v>184.25</v>
      </c>
      <c r="G33" s="30">
        <v>161.6</v>
      </c>
      <c r="H33" s="30">
        <v>161.6</v>
      </c>
      <c r="I33" s="30"/>
      <c r="J33" s="30"/>
      <c r="K33" s="30"/>
      <c r="L33" s="27"/>
      <c r="M33" s="38"/>
      <c r="N33" s="9"/>
      <c r="O33" s="1"/>
    </row>
    <row r="34" spans="1:15" x14ac:dyDescent="0.25">
      <c r="A34" s="15"/>
      <c r="B34" s="5" t="s">
        <v>3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38"/>
      <c r="N34" s="9"/>
      <c r="O34" s="1"/>
    </row>
    <row r="35" spans="1:15" ht="50.25" customHeight="1" x14ac:dyDescent="0.25"/>
    <row r="36" spans="1:15" ht="36.75" customHeight="1" x14ac:dyDescent="0.25">
      <c r="B36" s="53" t="s">
        <v>32</v>
      </c>
      <c r="C36" s="53"/>
      <c r="D36" s="53"/>
      <c r="E36" s="23"/>
      <c r="G36" s="1"/>
      <c r="H36" s="54" t="s">
        <v>33</v>
      </c>
      <c r="I36" s="54"/>
      <c r="J36" s="54"/>
    </row>
    <row r="40" spans="1:15" hidden="1" x14ac:dyDescent="0.25"/>
    <row r="41" spans="1:15" hidden="1" x14ac:dyDescent="0.25"/>
    <row r="42" spans="1:15" hidden="1" x14ac:dyDescent="0.25"/>
    <row r="43" spans="1:15" hidden="1" x14ac:dyDescent="0.25"/>
    <row r="44" spans="1:15" hidden="1" x14ac:dyDescent="0.25"/>
    <row r="45" spans="1:15" hidden="1" x14ac:dyDescent="0.25"/>
    <row r="46" spans="1:15" hidden="1" x14ac:dyDescent="0.25"/>
    <row r="48" spans="1:15" ht="90.75" customHeight="1" x14ac:dyDescent="0.25">
      <c r="A48" s="42" t="s">
        <v>13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1"/>
    </row>
  </sheetData>
  <mergeCells count="16">
    <mergeCell ref="A48:N48"/>
    <mergeCell ref="A8:N8"/>
    <mergeCell ref="A9:N9"/>
    <mergeCell ref="A11:A13"/>
    <mergeCell ref="B11:B13"/>
    <mergeCell ref="C11:L11"/>
    <mergeCell ref="M11:M13"/>
    <mergeCell ref="N11:N13"/>
    <mergeCell ref="A7:N7"/>
    <mergeCell ref="B36:D36"/>
    <mergeCell ref="H36:J36"/>
    <mergeCell ref="M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 ПРОГРАММА</vt:lpstr>
      <vt:lpstr>Годовой о результ. мероприятий</vt:lpstr>
      <vt:lpstr>Годовой о результ. мероприя (ту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2024-02-29T05:37:31Z</dcterms:modified>
</cp:coreProperties>
</file>